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FFAIRE KHEOPS\596 - Lille, Aménagement plateforme d'impression 3D\100 - ETUDES\180 - DCE\DPGF\"/>
    </mc:Choice>
  </mc:AlternateContent>
  <xr:revisionPtr revIDLastSave="0" documentId="13_ncr:1_{EC4D766F-0FAE-429D-B5AD-DC3FFEC7D3BD}" xr6:coauthVersionLast="47" xr6:coauthVersionMax="47" xr10:uidLastSave="{00000000-0000-0000-0000-000000000000}"/>
  <bookViews>
    <workbookView xWindow="25080" yWindow="-120" windowWidth="25440" windowHeight="15390" activeTab="1" xr2:uid="{00000000-000D-0000-FFFF-FFFF00000000}"/>
  </bookViews>
  <sheets>
    <sheet name="PDG" sheetId="16" r:id="rId1"/>
    <sheet name="LOT 4 ELEC" sheetId="39" r:id="rId2"/>
  </sheets>
  <definedNames>
    <definedName name="_xlnm.Print_Titles" localSheetId="1">'LOT 4 ELEC'!$4:$4</definedName>
    <definedName name="_xlnm.Print_Area" localSheetId="1">'LOT 4 ELEC'!$A$1:$F$212</definedName>
    <definedName name="_xlnm.Print_Area" localSheetId="0">PDG!$A$1:$D$25</definedName>
  </definedNames>
  <calcPr calcId="181029"/>
</workbook>
</file>

<file path=xl/calcChain.xml><?xml version="1.0" encoding="utf-8"?>
<calcChain xmlns="http://schemas.openxmlformats.org/spreadsheetml/2006/main">
  <c r="F199" i="39" l="1"/>
  <c r="F201" i="39" s="1"/>
  <c r="F2" i="39" l="1"/>
  <c r="F203" i="39" l="1"/>
  <c r="F205" i="39" s="1"/>
</calcChain>
</file>

<file path=xl/sharedStrings.xml><?xml version="1.0" encoding="utf-8"?>
<sst xmlns="http://schemas.openxmlformats.org/spreadsheetml/2006/main" count="248" uniqueCount="135">
  <si>
    <t xml:space="preserve">REP </t>
  </si>
  <si>
    <t xml:space="preserve">DESIGNATION </t>
  </si>
  <si>
    <t>QTE</t>
  </si>
  <si>
    <t>PRIX TOTAL</t>
  </si>
  <si>
    <t>U</t>
  </si>
  <si>
    <t>PU</t>
  </si>
  <si>
    <t>KHEOPS INGENIERIE</t>
  </si>
  <si>
    <t>MAITRE D'OUVRAGE</t>
  </si>
  <si>
    <t>59120 LOOS</t>
  </si>
  <si>
    <t>contact@kheops-ingenierie.fr</t>
  </si>
  <si>
    <t>Total TTC</t>
  </si>
  <si>
    <t>TVA 20 %</t>
  </si>
  <si>
    <t>Total  HT</t>
  </si>
  <si>
    <t>DPGF</t>
  </si>
  <si>
    <t>Cachet, Date et Signature de l'Entrepreneur</t>
  </si>
  <si>
    <t>Travaux préparatoires – Mise hors tension</t>
  </si>
  <si>
    <t>Installation électrique de chantier</t>
  </si>
  <si>
    <t>Conducteur de terre</t>
  </si>
  <si>
    <t>Conducteur de protection</t>
  </si>
  <si>
    <t>Liaisons équipotentielles, masses et éléments conducteurs</t>
  </si>
  <si>
    <t>Mesure – Comptage des grandeurs électriques</t>
  </si>
  <si>
    <t>Dispositif de coupure d’urgence</t>
  </si>
  <si>
    <t>Canalisations principales</t>
  </si>
  <si>
    <t>Chemins de câbles des canalisations principales</t>
  </si>
  <si>
    <t>Chemins de câbles des canalisations secondaires</t>
  </si>
  <si>
    <t>Canalisations secondaires</t>
  </si>
  <si>
    <t>Appareillage &amp; petits équipements</t>
  </si>
  <si>
    <t>Éclairage intérieur</t>
  </si>
  <si>
    <t>Éclairage de sécurité</t>
  </si>
  <si>
    <t>Asservissements</t>
  </si>
  <si>
    <t>Essais du SSI</t>
  </si>
  <si>
    <t>DESCRIPTION DES TRAVAUX ELECTRICITE</t>
  </si>
  <si>
    <t>Sous-total travaux Electricité</t>
  </si>
  <si>
    <t>Câblage capillaire</t>
  </si>
  <si>
    <t>Prises RJ45</t>
  </si>
  <si>
    <t>Cordons de brassage</t>
  </si>
  <si>
    <t>Recette</t>
  </si>
  <si>
    <t>Comptage basse tension tarif jaune</t>
  </si>
  <si>
    <t>Ens</t>
  </si>
  <si>
    <t>Coffret de distribution</t>
  </si>
  <si>
    <t>Section du conducteur:</t>
  </si>
  <si>
    <t>Section de protection:</t>
  </si>
  <si>
    <t>ml</t>
  </si>
  <si>
    <t>Marque:</t>
  </si>
  <si>
    <t>Type:</t>
  </si>
  <si>
    <t>Comptage Chauffage</t>
  </si>
  <si>
    <t>Boites de dérivation avec bornes (Compris les plaques de finition)</t>
  </si>
  <si>
    <t>Tube ICTA</t>
  </si>
  <si>
    <t>Tube IRO</t>
  </si>
  <si>
    <t>Ensemble accessoires de pose et de raccordement</t>
  </si>
  <si>
    <t>Cables</t>
  </si>
  <si>
    <t>Nature</t>
  </si>
  <si>
    <t>Section: 1,5 mm²</t>
  </si>
  <si>
    <t>Section: 2,5 mm²</t>
  </si>
  <si>
    <t>Section: 4 mm²</t>
  </si>
  <si>
    <t>Section: 6 mm²</t>
  </si>
  <si>
    <t>Arrêt d'urgence ventilation</t>
  </si>
  <si>
    <t>Interrupteur simple allumage</t>
  </si>
  <si>
    <t>Interrupteur va et vient simple allumage</t>
  </si>
  <si>
    <t>Interrupteur étanche simple allumage</t>
  </si>
  <si>
    <t>Interrupteur étanche va et vient simple allumage</t>
  </si>
  <si>
    <t>Détecteur de présence</t>
  </si>
  <si>
    <t>Prise 16 Amp</t>
  </si>
  <si>
    <t>Sortie de cable</t>
  </si>
  <si>
    <t>Commande en TGBT</t>
  </si>
  <si>
    <t>Bloc autonome balisage</t>
  </si>
  <si>
    <t>Bloc autonome ambiance</t>
  </si>
  <si>
    <t>Nature des cables</t>
  </si>
  <si>
    <t>Cablage</t>
  </si>
  <si>
    <t>Nature des cables:</t>
  </si>
  <si>
    <t>Source de sécurité</t>
  </si>
  <si>
    <t>Flashes</t>
  </si>
  <si>
    <t>Section:</t>
  </si>
  <si>
    <t>Comptage des éclairages</t>
  </si>
  <si>
    <t>Section: 10 mm²</t>
  </si>
  <si>
    <t>Bouton poussoir</t>
  </si>
  <si>
    <t>Diffuseur sonore</t>
  </si>
  <si>
    <t>Alimentation alarme incendie</t>
  </si>
  <si>
    <t>Alimentation contrôle d'accés</t>
  </si>
  <si>
    <t>ARCHITECTE</t>
  </si>
  <si>
    <t>Ens.</t>
  </si>
  <si>
    <t>Conception, Consuel, frais d'études, dimensionnements, mise en service, DOE, passation,…</t>
  </si>
  <si>
    <t>Circuit de Terre (En récupération des existants)</t>
  </si>
  <si>
    <t>Comptage des ECS (Nombres selon plan plomberie)</t>
  </si>
  <si>
    <t>Comptage des prises de courants</t>
  </si>
  <si>
    <t xml:space="preserve">Comptage forces spécifiques </t>
  </si>
  <si>
    <t>Tube IRL</t>
  </si>
  <si>
    <t>Alimentation des Cumulus</t>
  </si>
  <si>
    <t>Alimentation baie de brassage</t>
  </si>
  <si>
    <t>Voix Données Image (VDI) (Modification de la baie de brassage existante)</t>
  </si>
  <si>
    <t xml:space="preserve">Système de sécurité incendie </t>
  </si>
  <si>
    <t>LILLE</t>
  </si>
  <si>
    <t>TRAVAUX D'AMENAGEMENT D'UNE PLATEFORME D'IMPRESSION 3D AU POLE RECHERCHE DE L'UFR3S</t>
  </si>
  <si>
    <t xml:space="preserve">LOT 4 - ELECTRICITE </t>
  </si>
  <si>
    <t>UNIVERSITE DE LILLE</t>
  </si>
  <si>
    <t>1, place de Verdun</t>
  </si>
  <si>
    <t>59000 LILLE</t>
  </si>
  <si>
    <t>03 20 62 34 17</t>
  </si>
  <si>
    <t>jean-francois.gerard@univ-lille.fr</t>
  </si>
  <si>
    <t>FLKS</t>
  </si>
  <si>
    <t>157, rue Pelleport</t>
  </si>
  <si>
    <t>75020 PARIS</t>
  </si>
  <si>
    <t>06 26 90 76 41</t>
  </si>
  <si>
    <t>florent.leung@flks.fr</t>
  </si>
  <si>
    <t>BUREAU D’ETUDES ELECTRICITE – ECONOMISTE</t>
  </si>
  <si>
    <t>280 rue Salvador Sllende</t>
  </si>
  <si>
    <t>03 20 52 62 18</t>
  </si>
  <si>
    <t>BUREAU D’ETUDES CVC - PB</t>
  </si>
  <si>
    <t>BIOCLIM</t>
  </si>
  <si>
    <t>50, Rue de Marquillies</t>
  </si>
  <si>
    <t>06 16 82 36 76</t>
  </si>
  <si>
    <t>contact@bioclim.fr</t>
  </si>
  <si>
    <t>ACOUSTICIEN</t>
  </si>
  <si>
    <t>AKOUSTIK</t>
  </si>
  <si>
    <t>229, Rue Solférino</t>
  </si>
  <si>
    <t>03 27 78 98 62</t>
  </si>
  <si>
    <t>contact@akoustik.net</t>
  </si>
  <si>
    <r>
      <t xml:space="preserve">     FLKS</t>
    </r>
    <r>
      <rPr>
        <sz val="11"/>
        <rFont val="Calibri"/>
        <family val="2"/>
      </rPr>
      <t xml:space="preserve">     </t>
    </r>
  </si>
  <si>
    <t xml:space="preserve">DPGF LOT 4 - ELECTRICITE </t>
  </si>
  <si>
    <t>(Compris PC 10/16A, PC tri, Interrupteur différentiel, Disjoncteur,Voyant,
compteur d'énergie) et Raccordement provisoire éclairage sanitaire et vestiaires
(Compris remise en état en fin de chantier)</t>
  </si>
  <si>
    <t>(Compris disjoncteur, cablage, chemin de cable, toutes sujétions d'acheminement, 
repérage, mise à jour des schémas,….)</t>
  </si>
  <si>
    <t>Origine des installations (Récupération des existants) Alimentation du TGBT 
depuis TGBT général au RdC</t>
  </si>
  <si>
    <t>TGBT</t>
  </si>
  <si>
    <t>Arrêt d'urgence zone</t>
  </si>
  <si>
    <t>Appareils d'éclairage Profil suspendu 
(Compartiments et circulations)</t>
  </si>
  <si>
    <t>Appareils d'éclairage LED plafond Métal (Suivant plan et détail 04-9)</t>
  </si>
  <si>
    <t>Downlight blanc (Blocs sanitaire, entrée et circulation)</t>
  </si>
  <si>
    <t xml:space="preserve">Appareils d'éclairage extérieur (Escalier) </t>
  </si>
  <si>
    <t>Alimentations spécifiques CTA double flux (LT du RdC)</t>
  </si>
  <si>
    <t xml:space="preserve">Fibre optique et travaux pour raccordement depuis le local fibre du R+2
(Compris travaux en armoire fibre R+2, fibre, chemin de cable, percements, repérage,….)
</t>
  </si>
  <si>
    <t>Déclencheurs manuels</t>
  </si>
  <si>
    <t>Neutralisation de la boucle existante pour travaux (En accord avec les services internes)</t>
  </si>
  <si>
    <t>Modification de la boucle existante selon nouvelles têtes de détection
(Compris modification au CMSI et mise à jour du dossier SSI)</t>
  </si>
  <si>
    <t>DCE</t>
  </si>
  <si>
    <t>Indice A du 16 Septembre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</si>
</sst>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\ &quot;€&quot;"/>
  </numFmts>
  <fonts count="5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2"/>
    </font>
    <font>
      <sz val="11"/>
      <color indexed="9"/>
      <name val="Times New Roman"/>
      <family val="2"/>
    </font>
    <font>
      <sz val="11"/>
      <color indexed="10"/>
      <name val="Times New Roman"/>
      <family val="2"/>
    </font>
    <font>
      <b/>
      <sz val="11"/>
      <color indexed="10"/>
      <name val="Times New Roman"/>
      <family val="2"/>
    </font>
    <font>
      <sz val="10"/>
      <name val="Helvetica-Narrow"/>
      <family val="2"/>
    </font>
    <font>
      <sz val="11"/>
      <color indexed="62"/>
      <name val="Times New Roman"/>
      <family val="2"/>
    </font>
    <font>
      <sz val="11"/>
      <color indexed="20"/>
      <name val="Times New Roman"/>
      <family val="2"/>
    </font>
    <font>
      <sz val="11"/>
      <color indexed="19"/>
      <name val="Times New Roman"/>
      <family val="2"/>
    </font>
    <font>
      <sz val="10"/>
      <name val="Helvetica-Narrow"/>
    </font>
    <font>
      <sz val="11"/>
      <color indexed="17"/>
      <name val="Times New Roman"/>
      <family val="2"/>
    </font>
    <font>
      <b/>
      <sz val="11"/>
      <color indexed="63"/>
      <name val="Times New Roman"/>
      <family val="2"/>
    </font>
    <font>
      <i/>
      <sz val="11"/>
      <color indexed="23"/>
      <name val="Times New Roman"/>
      <family val="2"/>
    </font>
    <font>
      <b/>
      <sz val="18"/>
      <color indexed="62"/>
      <name val="Cambria"/>
      <family val="2"/>
    </font>
    <font>
      <b/>
      <sz val="15"/>
      <color indexed="62"/>
      <name val="Times New Roman"/>
      <family val="2"/>
    </font>
    <font>
      <b/>
      <sz val="13"/>
      <color indexed="62"/>
      <name val="Times New Roman"/>
      <family val="2"/>
    </font>
    <font>
      <b/>
      <sz val="11"/>
      <color indexed="62"/>
      <name val="Times New Roman"/>
      <family val="2"/>
    </font>
    <font>
      <b/>
      <sz val="11"/>
      <color indexed="8"/>
      <name val="Times New Roman"/>
      <family val="2"/>
    </font>
    <font>
      <b/>
      <sz val="11"/>
      <color indexed="9"/>
      <name val="Times New Roman"/>
      <family val="2"/>
    </font>
    <font>
      <sz val="10"/>
      <name val="Arial"/>
      <family val="2"/>
    </font>
    <font>
      <sz val="11"/>
      <color theme="1"/>
      <name val="Times New Roman"/>
      <family val="2"/>
    </font>
    <font>
      <sz val="26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7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28"/>
      <color rgb="FF0B5F75"/>
      <name val="Calibri"/>
      <family val="2"/>
    </font>
    <font>
      <b/>
      <sz val="28"/>
      <color rgb="FF0B5F75"/>
      <name val="Calibri"/>
      <family val="2"/>
    </font>
    <font>
      <sz val="26"/>
      <color rgb="FF0B5F75"/>
      <name val="Calibri"/>
      <family val="2"/>
    </font>
    <font>
      <sz val="28"/>
      <color rgb="FFFFFFFF"/>
      <name val="Calibri"/>
      <family val="2"/>
    </font>
    <font>
      <b/>
      <sz val="12"/>
      <color theme="1"/>
      <name val="Calibri"/>
      <family val="2"/>
      <scheme val="minor"/>
    </font>
    <font>
      <b/>
      <sz val="32"/>
      <color rgb="FF0B5F75"/>
      <name val="Calibri"/>
      <family val="2"/>
    </font>
    <font>
      <sz val="24"/>
      <color rgb="FF0B5F75"/>
      <name val="Calibri"/>
      <family val="2"/>
    </font>
    <font>
      <b/>
      <sz val="12"/>
      <color rgb="FF0B5F75"/>
      <name val="Calibri"/>
      <family val="2"/>
    </font>
    <font>
      <b/>
      <sz val="28"/>
      <color rgb="FFFFFFFF"/>
      <name val="Calibri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B5F75"/>
      <name val="Calibri"/>
      <family val="2"/>
      <scheme val="minor"/>
    </font>
    <font>
      <sz val="10"/>
      <name val="Arial"/>
      <family val="2"/>
    </font>
    <font>
      <sz val="10"/>
      <name val="Geneva"/>
    </font>
    <font>
      <sz val="10"/>
      <name val="Arial"/>
      <family val="2"/>
    </font>
    <font>
      <b/>
      <sz val="11"/>
      <color theme="1"/>
      <name val="Times New Roman"/>
      <family val="2"/>
    </font>
    <font>
      <sz val="8"/>
      <name val="Arial"/>
      <family val="2"/>
    </font>
    <font>
      <sz val="12"/>
      <name val="Calibri"/>
      <family val="2"/>
    </font>
    <font>
      <b/>
      <sz val="12"/>
      <name val="Calibri"/>
      <family val="2"/>
    </font>
    <font>
      <sz val="9"/>
      <name val="Calibri"/>
      <family val="2"/>
    </font>
    <font>
      <u/>
      <sz val="14.5"/>
      <color indexed="12"/>
      <name val="Helvetica-Narrow"/>
    </font>
    <font>
      <u/>
      <sz val="14.5"/>
      <color indexed="12"/>
      <name val="Helvetica-Narrow"/>
      <family val="2"/>
    </font>
    <font>
      <b/>
      <sz val="36"/>
      <name val="Calibri"/>
      <family val="2"/>
    </font>
    <font>
      <sz val="11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0B5F7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 style="thin">
        <color rgb="FF45C5D3"/>
      </left>
      <right/>
      <top style="thin">
        <color rgb="FF45C5D3"/>
      </top>
      <bottom/>
      <diagonal/>
    </border>
    <border>
      <left/>
      <right/>
      <top style="thin">
        <color rgb="FF45C5D3"/>
      </top>
      <bottom/>
      <diagonal/>
    </border>
    <border>
      <left style="thin">
        <color rgb="FF45C5D3"/>
      </left>
      <right/>
      <top/>
      <bottom/>
      <diagonal/>
    </border>
    <border>
      <left/>
      <right/>
      <top/>
      <bottom style="thin">
        <color rgb="FF45C5D3"/>
      </bottom>
      <diagonal/>
    </border>
    <border>
      <left style="thin">
        <color rgb="FF45C5D3"/>
      </left>
      <right/>
      <top/>
      <bottom style="thin">
        <color rgb="FF45C5D3"/>
      </bottom>
      <diagonal/>
    </border>
    <border>
      <left/>
      <right/>
      <top style="thin">
        <color rgb="FF0B5F75"/>
      </top>
      <bottom/>
      <diagonal/>
    </border>
    <border>
      <left/>
      <right/>
      <top/>
      <bottom style="thin">
        <color rgb="FF0B5F75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/>
      <top style="medium">
        <color rgb="FF2AA4B0"/>
      </top>
      <bottom/>
      <diagonal/>
    </border>
    <border>
      <left/>
      <right/>
      <top/>
      <bottom style="medium">
        <color rgb="FF2AA4B0"/>
      </bottom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15" borderId="1" applyNumberFormat="0" applyAlignment="0" applyProtection="0"/>
    <xf numFmtId="0" fontId="8" fillId="0" borderId="2" applyNumberFormat="0" applyFill="0" applyAlignment="0" applyProtection="0"/>
    <xf numFmtId="0" fontId="11" fillId="7" borderId="1" applyNumberFormat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25" fillId="0" borderId="0"/>
    <xf numFmtId="0" fontId="14" fillId="0" borderId="0"/>
    <xf numFmtId="0" fontId="24" fillId="0" borderId="0"/>
    <xf numFmtId="0" fontId="10" fillId="0" borderId="0"/>
    <xf numFmtId="0" fontId="14" fillId="0" borderId="0"/>
    <xf numFmtId="0" fontId="15" fillId="6" borderId="0" applyNumberFormat="0" applyBorder="0" applyAlignment="0" applyProtection="0"/>
    <xf numFmtId="0" fontId="16" fillId="15" borderId="3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17" borderId="8" applyNumberFormat="0" applyAlignment="0" applyProtection="0"/>
    <xf numFmtId="9" fontId="24" fillId="0" borderId="0" applyFont="0" applyFill="0" applyBorder="0" applyAlignment="0" applyProtection="0"/>
    <xf numFmtId="0" fontId="10" fillId="0" borderId="0"/>
    <xf numFmtId="0" fontId="24" fillId="0" borderId="0" applyProtection="0"/>
    <xf numFmtId="0" fontId="24" fillId="0" borderId="0"/>
    <xf numFmtId="0" fontId="47" fillId="0" borderId="0" applyProtection="0"/>
    <xf numFmtId="0" fontId="48" fillId="0" borderId="0"/>
    <xf numFmtId="44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</cellStyleXfs>
  <cellXfs count="120">
    <xf numFmtId="0" fontId="0" fillId="0" borderId="0" xfId="0"/>
    <xf numFmtId="0" fontId="26" fillId="0" borderId="0" xfId="31" applyFont="1"/>
    <xf numFmtId="0" fontId="25" fillId="0" borderId="0" xfId="31" applyAlignment="1">
      <alignment vertical="center"/>
    </xf>
    <xf numFmtId="1" fontId="25" fillId="0" borderId="0" xfId="31" applyNumberFormat="1" applyAlignment="1">
      <alignment horizontal="center" vertical="center"/>
    </xf>
    <xf numFmtId="0" fontId="30" fillId="0" borderId="0" xfId="34" applyFont="1" applyAlignment="1">
      <alignment horizontal="center" vertical="center"/>
    </xf>
    <xf numFmtId="0" fontId="28" fillId="0" borderId="0" xfId="34" applyFont="1" applyAlignment="1">
      <alignment horizontal="left" vertical="center"/>
    </xf>
    <xf numFmtId="0" fontId="30" fillId="0" borderId="0" xfId="35" applyFont="1" applyAlignment="1">
      <alignment horizontal="left" vertical="center"/>
    </xf>
    <xf numFmtId="0" fontId="40" fillId="0" borderId="0" xfId="31" applyFont="1" applyAlignment="1">
      <alignment vertical="center" wrapText="1"/>
    </xf>
    <xf numFmtId="0" fontId="28" fillId="0" borderId="0" xfId="33" applyFont="1" applyAlignment="1">
      <alignment horizontal="left" vertical="center"/>
    </xf>
    <xf numFmtId="4" fontId="28" fillId="0" borderId="10" xfId="31" applyNumberFormat="1" applyFont="1" applyBorder="1" applyAlignment="1">
      <alignment horizontal="center" vertical="center"/>
    </xf>
    <xf numFmtId="0" fontId="27" fillId="0" borderId="11" xfId="34" applyFont="1" applyBorder="1" applyAlignment="1">
      <alignment horizontal="center" vertical="top" wrapText="1"/>
    </xf>
    <xf numFmtId="4" fontId="28" fillId="0" borderId="12" xfId="31" applyNumberFormat="1" applyFont="1" applyBorder="1" applyAlignment="1">
      <alignment horizontal="center" vertical="center"/>
    </xf>
    <xf numFmtId="0" fontId="27" fillId="0" borderId="0" xfId="34" applyFont="1" applyAlignment="1">
      <alignment horizontal="center" vertical="top" wrapText="1"/>
    </xf>
    <xf numFmtId="4" fontId="28" fillId="0" borderId="0" xfId="31" applyNumberFormat="1" applyFont="1" applyAlignment="1">
      <alignment horizontal="center" vertical="center"/>
    </xf>
    <xf numFmtId="0" fontId="5" fillId="0" borderId="0" xfId="31" applyFont="1"/>
    <xf numFmtId="0" fontId="5" fillId="0" borderId="9" xfId="31" applyFont="1" applyBorder="1"/>
    <xf numFmtId="2" fontId="5" fillId="0" borderId="0" xfId="31" applyNumberFormat="1" applyFont="1"/>
    <xf numFmtId="0" fontId="28" fillId="0" borderId="0" xfId="35" applyFont="1" applyAlignment="1">
      <alignment horizontal="center" vertical="center"/>
    </xf>
    <xf numFmtId="0" fontId="28" fillId="0" borderId="0" xfId="34" applyFont="1" applyAlignment="1">
      <alignment horizontal="center" vertical="center"/>
    </xf>
    <xf numFmtId="4" fontId="28" fillId="0" borderId="13" xfId="31" applyNumberFormat="1" applyFont="1" applyBorder="1" applyAlignment="1">
      <alignment horizontal="center" vertical="center"/>
    </xf>
    <xf numFmtId="0" fontId="30" fillId="0" borderId="0" xfId="34" applyFont="1" applyAlignment="1">
      <alignment horizontal="left" vertical="center"/>
    </xf>
    <xf numFmtId="0" fontId="45" fillId="0" borderId="0" xfId="31" applyFont="1" applyAlignment="1">
      <alignment vertical="center"/>
    </xf>
    <xf numFmtId="0" fontId="4" fillId="0" borderId="0" xfId="31" applyFont="1" applyAlignment="1">
      <alignment vertical="center"/>
    </xf>
    <xf numFmtId="1" fontId="4" fillId="0" borderId="0" xfId="31" applyNumberFormat="1" applyFont="1" applyAlignment="1">
      <alignment horizontal="center" vertical="center"/>
    </xf>
    <xf numFmtId="3" fontId="4" fillId="0" borderId="0" xfId="31" applyNumberFormat="1" applyFont="1" applyAlignment="1">
      <alignment horizontal="center" vertical="center"/>
    </xf>
    <xf numFmtId="3" fontId="44" fillId="0" borderId="0" xfId="31" applyNumberFormat="1" applyFont="1" applyAlignment="1">
      <alignment horizontal="right" vertical="center" wrapText="1"/>
    </xf>
    <xf numFmtId="1" fontId="35" fillId="0" borderId="0" xfId="31" applyNumberFormat="1" applyFont="1" applyAlignment="1">
      <alignment horizontal="left" vertical="center"/>
    </xf>
    <xf numFmtId="0" fontId="43" fillId="0" borderId="0" xfId="34" applyFont="1" applyAlignment="1">
      <alignment horizontal="center" vertical="center"/>
    </xf>
    <xf numFmtId="3" fontId="27" fillId="0" borderId="11" xfId="34" applyNumberFormat="1" applyFont="1" applyBorder="1" applyAlignment="1">
      <alignment horizontal="center" vertical="top" wrapText="1"/>
    </xf>
    <xf numFmtId="3" fontId="27" fillId="0" borderId="11" xfId="34" applyNumberFormat="1" applyFont="1" applyBorder="1" applyAlignment="1">
      <alignment horizontal="right" vertical="top" wrapText="1"/>
    </xf>
    <xf numFmtId="44" fontId="4" fillId="0" borderId="0" xfId="31" applyNumberFormat="1" applyFont="1" applyAlignment="1">
      <alignment vertical="center"/>
    </xf>
    <xf numFmtId="3" fontId="27" fillId="0" borderId="0" xfId="34" applyNumberFormat="1" applyFont="1" applyAlignment="1">
      <alignment horizontal="center" vertical="top" wrapText="1"/>
    </xf>
    <xf numFmtId="3" fontId="27" fillId="0" borderId="0" xfId="34" applyNumberFormat="1" applyFont="1" applyAlignment="1">
      <alignment horizontal="right" vertical="top" wrapText="1"/>
    </xf>
    <xf numFmtId="3" fontId="40" fillId="0" borderId="0" xfId="34" applyNumberFormat="1" applyFont="1" applyAlignment="1">
      <alignment horizontal="center" vertical="top" wrapText="1"/>
    </xf>
    <xf numFmtId="3" fontId="40" fillId="0" borderId="0" xfId="34" applyNumberFormat="1" applyFont="1" applyAlignment="1">
      <alignment horizontal="right" vertical="top" wrapText="1"/>
    </xf>
    <xf numFmtId="3" fontId="27" fillId="0" borderId="13" xfId="34" applyNumberFormat="1" applyFont="1" applyBorder="1" applyAlignment="1">
      <alignment horizontal="center" vertical="top" wrapText="1"/>
    </xf>
    <xf numFmtId="3" fontId="27" fillId="0" borderId="13" xfId="34" applyNumberFormat="1" applyFont="1" applyBorder="1" applyAlignment="1">
      <alignment horizontal="right" vertical="top" wrapText="1"/>
    </xf>
    <xf numFmtId="2" fontId="4" fillId="0" borderId="0" xfId="31" applyNumberFormat="1" applyFont="1" applyAlignment="1">
      <alignment vertical="center"/>
    </xf>
    <xf numFmtId="3" fontId="25" fillId="0" borderId="0" xfId="31" applyNumberFormat="1" applyAlignment="1">
      <alignment horizontal="center" vertical="center"/>
    </xf>
    <xf numFmtId="3" fontId="25" fillId="0" borderId="0" xfId="31" applyNumberFormat="1" applyAlignment="1">
      <alignment horizontal="right" vertical="center" wrapText="1"/>
    </xf>
    <xf numFmtId="3" fontId="28" fillId="0" borderId="0" xfId="35" applyNumberFormat="1" applyFont="1"/>
    <xf numFmtId="0" fontId="40" fillId="0" borderId="0" xfId="35" applyFont="1" applyAlignment="1">
      <alignment horizontal="center" vertical="center"/>
    </xf>
    <xf numFmtId="3" fontId="40" fillId="0" borderId="0" xfId="35" applyNumberFormat="1" applyFont="1"/>
    <xf numFmtId="3" fontId="40" fillId="0" borderId="0" xfId="35" applyNumberFormat="1" applyFont="1" applyAlignment="1">
      <alignment horizontal="right"/>
    </xf>
    <xf numFmtId="3" fontId="28" fillId="0" borderId="0" xfId="0" applyNumberFormat="1" applyFont="1" applyAlignment="1">
      <alignment horizontal="right"/>
    </xf>
    <xf numFmtId="0" fontId="28" fillId="0" borderId="0" xfId="0" applyFont="1" applyAlignment="1">
      <alignment horizontal="center" vertical="center"/>
    </xf>
    <xf numFmtId="3" fontId="28" fillId="0" borderId="0" xfId="35" applyNumberFormat="1" applyFont="1" applyAlignment="1">
      <alignment horizontal="right"/>
    </xf>
    <xf numFmtId="0" fontId="28" fillId="0" borderId="13" xfId="34" applyFont="1" applyBorder="1" applyAlignment="1">
      <alignment horizontal="center" vertical="center"/>
    </xf>
    <xf numFmtId="3" fontId="28" fillId="0" borderId="13" xfId="35" applyNumberFormat="1" applyFont="1" applyBorder="1"/>
    <xf numFmtId="3" fontId="28" fillId="0" borderId="13" xfId="0" applyNumberFormat="1" applyFont="1" applyBorder="1" applyAlignment="1">
      <alignment horizontal="right"/>
    </xf>
    <xf numFmtId="1" fontId="27" fillId="20" borderId="18" xfId="31" applyNumberFormat="1" applyFont="1" applyFill="1" applyBorder="1" applyAlignment="1">
      <alignment horizontal="center" vertical="center"/>
    </xf>
    <xf numFmtId="1" fontId="27" fillId="20" borderId="0" xfId="31" applyNumberFormat="1" applyFont="1" applyFill="1" applyAlignment="1">
      <alignment horizontal="center" vertical="center"/>
    </xf>
    <xf numFmtId="165" fontId="27" fillId="20" borderId="17" xfId="31" applyNumberFormat="1" applyFont="1" applyFill="1" applyBorder="1" applyAlignment="1">
      <alignment horizontal="center" vertical="center"/>
    </xf>
    <xf numFmtId="165" fontId="27" fillId="20" borderId="18" xfId="31" applyNumberFormat="1" applyFont="1" applyFill="1" applyBorder="1" applyAlignment="1">
      <alignment horizontal="center" vertical="center"/>
    </xf>
    <xf numFmtId="0" fontId="2" fillId="0" borderId="0" xfId="31" applyFont="1" applyAlignment="1">
      <alignment vertical="center"/>
    </xf>
    <xf numFmtId="44" fontId="4" fillId="0" borderId="0" xfId="52" applyFont="1" applyBorder="1" applyAlignment="1">
      <alignment vertical="center"/>
    </xf>
    <xf numFmtId="2" fontId="45" fillId="0" borderId="0" xfId="31" applyNumberFormat="1" applyFont="1" applyAlignment="1">
      <alignment horizontal="right" vertical="center"/>
    </xf>
    <xf numFmtId="0" fontId="46" fillId="0" borderId="0" xfId="31" applyFont="1" applyAlignment="1">
      <alignment vertical="center"/>
    </xf>
    <xf numFmtId="0" fontId="3" fillId="0" borderId="0" xfId="31" applyFont="1" applyAlignment="1">
      <alignment vertical="center"/>
    </xf>
    <xf numFmtId="4" fontId="30" fillId="19" borderId="0" xfId="31" applyNumberFormat="1" applyFont="1" applyFill="1" applyAlignment="1">
      <alignment horizontal="center" vertical="center"/>
    </xf>
    <xf numFmtId="3" fontId="30" fillId="19" borderId="0" xfId="31" applyNumberFormat="1" applyFont="1" applyFill="1" applyAlignment="1">
      <alignment horizontal="center" vertical="center"/>
    </xf>
    <xf numFmtId="44" fontId="45" fillId="0" borderId="0" xfId="52" applyFont="1" applyBorder="1" applyAlignment="1">
      <alignment vertical="center"/>
    </xf>
    <xf numFmtId="0" fontId="50" fillId="0" borderId="0" xfId="31" applyFont="1" applyAlignment="1">
      <alignment vertical="center"/>
    </xf>
    <xf numFmtId="4" fontId="30" fillId="0" borderId="0" xfId="31" applyNumberFormat="1" applyFont="1" applyAlignment="1">
      <alignment horizontal="center" vertical="center"/>
    </xf>
    <xf numFmtId="3" fontId="30" fillId="0" borderId="0" xfId="31" applyNumberFormat="1" applyFont="1" applyAlignment="1">
      <alignment horizontal="center" vertical="center"/>
    </xf>
    <xf numFmtId="3" fontId="30" fillId="0" borderId="0" xfId="31" applyNumberFormat="1" applyFont="1" applyAlignment="1">
      <alignment horizontal="right" vertical="center"/>
    </xf>
    <xf numFmtId="44" fontId="45" fillId="0" borderId="0" xfId="52" applyFont="1" applyFill="1" applyBorder="1" applyAlignment="1">
      <alignment vertical="center"/>
    </xf>
    <xf numFmtId="4" fontId="30" fillId="19" borderId="0" xfId="31" applyNumberFormat="1" applyFont="1" applyFill="1" applyAlignment="1">
      <alignment horizontal="right" vertical="center"/>
    </xf>
    <xf numFmtId="4" fontId="30" fillId="0" borderId="0" xfId="31" applyNumberFormat="1" applyFont="1" applyAlignment="1">
      <alignment horizontal="right" vertical="center"/>
    </xf>
    <xf numFmtId="44" fontId="4" fillId="0" borderId="0" xfId="52" applyFont="1" applyFill="1" applyBorder="1" applyAlignment="1">
      <alignment vertical="center"/>
    </xf>
    <xf numFmtId="0" fontId="28" fillId="0" borderId="0" xfId="34" applyFont="1" applyAlignment="1">
      <alignment horizontal="left" vertical="center" indent="4"/>
    </xf>
    <xf numFmtId="1" fontId="4" fillId="0" borderId="0" xfId="31" applyNumberFormat="1" applyFont="1" applyAlignment="1">
      <alignment horizontal="left" vertical="center"/>
    </xf>
    <xf numFmtId="1" fontId="44" fillId="20" borderId="17" xfId="31" applyNumberFormat="1" applyFont="1" applyFill="1" applyBorder="1" applyAlignment="1">
      <alignment horizontal="left" vertical="center"/>
    </xf>
    <xf numFmtId="4" fontId="30" fillId="19" borderId="0" xfId="31" applyNumberFormat="1" applyFont="1" applyFill="1" applyAlignment="1">
      <alignment horizontal="left" vertical="center"/>
    </xf>
    <xf numFmtId="4" fontId="30" fillId="0" borderId="0" xfId="31" applyNumberFormat="1" applyFont="1" applyAlignment="1">
      <alignment horizontal="left" vertical="center"/>
    </xf>
    <xf numFmtId="0" fontId="41" fillId="0" borderId="11" xfId="34" applyFont="1" applyBorder="1" applyAlignment="1">
      <alignment horizontal="left" wrapText="1"/>
    </xf>
    <xf numFmtId="0" fontId="41" fillId="0" borderId="0" xfId="34" applyFont="1" applyAlignment="1">
      <alignment horizontal="left" wrapText="1"/>
    </xf>
    <xf numFmtId="0" fontId="40" fillId="0" borderId="0" xfId="34" applyFont="1" applyAlignment="1">
      <alignment horizontal="left"/>
    </xf>
    <xf numFmtId="0" fontId="41" fillId="0" borderId="13" xfId="34" applyFont="1" applyBorder="1" applyAlignment="1">
      <alignment horizontal="left" wrapText="1"/>
    </xf>
    <xf numFmtId="1" fontId="25" fillId="0" borderId="0" xfId="31" applyNumberFormat="1" applyAlignment="1">
      <alignment horizontal="left" vertical="center"/>
    </xf>
    <xf numFmtId="0" fontId="1" fillId="21" borderId="0" xfId="31" applyFont="1" applyFill="1"/>
    <xf numFmtId="0" fontId="33" fillId="21" borderId="0" xfId="33" applyFont="1" applyFill="1" applyAlignment="1">
      <alignment horizontal="center" vertical="center" wrapText="1"/>
    </xf>
    <xf numFmtId="0" fontId="31" fillId="21" borderId="16" xfId="33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28" fillId="0" borderId="0" xfId="34" applyFont="1" applyAlignment="1">
      <alignment horizontal="left" vertical="center" wrapText="1"/>
    </xf>
    <xf numFmtId="0" fontId="54" fillId="0" borderId="0" xfId="0" applyFont="1" applyAlignment="1">
      <alignment horizontal="center" vertical="center" wrapText="1"/>
    </xf>
    <xf numFmtId="0" fontId="54" fillId="0" borderId="19" xfId="0" applyFont="1" applyBorder="1" applyAlignment="1">
      <alignment horizontal="center" vertical="center" wrapText="1"/>
    </xf>
    <xf numFmtId="0" fontId="54" fillId="0" borderId="20" xfId="0" applyFont="1" applyBorder="1" applyAlignment="1">
      <alignment horizontal="center" vertical="center" wrapText="1"/>
    </xf>
    <xf numFmtId="1" fontId="44" fillId="20" borderId="0" xfId="31" applyNumberFormat="1" applyFont="1" applyFill="1" applyAlignment="1">
      <alignment horizontal="center" vertical="center"/>
    </xf>
    <xf numFmtId="1" fontId="35" fillId="0" borderId="0" xfId="31" applyNumberFormat="1" applyFont="1" applyAlignment="1">
      <alignment horizontal="center" vertical="center"/>
    </xf>
    <xf numFmtId="0" fontId="42" fillId="0" borderId="14" xfId="31" applyFont="1" applyBorder="1" applyAlignment="1">
      <alignment horizontal="center" vertical="center" wrapText="1"/>
    </xf>
    <xf numFmtId="0" fontId="28" fillId="0" borderId="0" xfId="34" applyFont="1" applyAlignment="1">
      <alignment vertical="center"/>
    </xf>
    <xf numFmtId="0" fontId="28" fillId="0" borderId="0" xfId="34" applyFont="1" applyAlignment="1">
      <alignment vertical="center" wrapText="1"/>
    </xf>
    <xf numFmtId="165" fontId="4" fillId="0" borderId="0" xfId="31" applyNumberFormat="1" applyFont="1" applyAlignment="1">
      <alignment horizontal="center" vertical="center"/>
    </xf>
    <xf numFmtId="164" fontId="30" fillId="19" borderId="0" xfId="53" applyNumberFormat="1" applyFont="1" applyFill="1" applyAlignment="1">
      <alignment horizontal="center" vertical="center"/>
    </xf>
    <xf numFmtId="3" fontId="25" fillId="0" borderId="0" xfId="31" applyNumberFormat="1" applyAlignment="1">
      <alignment horizontal="center" vertical="center" wrapText="1"/>
    </xf>
    <xf numFmtId="164" fontId="30" fillId="0" borderId="0" xfId="53" applyNumberFormat="1" applyFont="1" applyFill="1" applyAlignment="1">
      <alignment horizontal="center" vertical="center"/>
    </xf>
    <xf numFmtId="4" fontId="40" fillId="0" borderId="0" xfId="35" applyNumberFormat="1" applyFont="1" applyAlignment="1">
      <alignment horizontal="center" vertical="center"/>
    </xf>
    <xf numFmtId="3" fontId="40" fillId="0" borderId="0" xfId="35" applyNumberFormat="1" applyFont="1" applyAlignment="1">
      <alignment horizontal="center" vertical="center"/>
    </xf>
    <xf numFmtId="3" fontId="28" fillId="0" borderId="0" xfId="0" applyNumberFormat="1" applyFont="1" applyAlignment="1">
      <alignment horizontal="center" vertical="center"/>
    </xf>
    <xf numFmtId="3" fontId="28" fillId="0" borderId="13" xfId="0" applyNumberFormat="1" applyFont="1" applyBorder="1" applyAlignment="1">
      <alignment horizontal="center" vertical="center"/>
    </xf>
    <xf numFmtId="3" fontId="41" fillId="0" borderId="11" xfId="34" applyNumberFormat="1" applyFont="1" applyBorder="1" applyAlignment="1">
      <alignment horizontal="center" vertical="center" wrapText="1"/>
    </xf>
    <xf numFmtId="3" fontId="27" fillId="0" borderId="0" xfId="34" applyNumberFormat="1" applyFont="1" applyAlignment="1">
      <alignment horizontal="center" vertical="center" wrapText="1"/>
    </xf>
    <xf numFmtId="3" fontId="40" fillId="0" borderId="0" xfId="34" applyNumberFormat="1" applyFont="1" applyAlignment="1">
      <alignment horizontal="center" vertical="center" wrapText="1"/>
    </xf>
    <xf numFmtId="3" fontId="41" fillId="0" borderId="13" xfId="34" applyNumberFormat="1" applyFont="1" applyBorder="1" applyAlignment="1">
      <alignment horizontal="center" vertical="center" wrapText="1"/>
    </xf>
    <xf numFmtId="0" fontId="32" fillId="21" borderId="0" xfId="33" applyFont="1" applyFill="1" applyAlignment="1">
      <alignment horizontal="center" vertical="center" wrapText="1"/>
    </xf>
    <xf numFmtId="0" fontId="52" fillId="0" borderId="19" xfId="0" applyFont="1" applyBorder="1" applyAlignment="1">
      <alignment horizontal="left" vertical="center" wrapText="1"/>
    </xf>
    <xf numFmtId="0" fontId="52" fillId="0" borderId="20" xfId="0" applyFont="1" applyBorder="1" applyAlignment="1">
      <alignment horizontal="left" vertical="center" wrapText="1"/>
    </xf>
    <xf numFmtId="0" fontId="53" fillId="0" borderId="19" xfId="0" applyFont="1" applyBorder="1" applyAlignment="1">
      <alignment horizontal="center" vertical="center" wrapText="1"/>
    </xf>
    <xf numFmtId="0" fontId="53" fillId="0" borderId="20" xfId="0" applyFont="1" applyBorder="1" applyAlignment="1">
      <alignment horizontal="center" vertical="center" wrapText="1"/>
    </xf>
    <xf numFmtId="0" fontId="57" fillId="0" borderId="16" xfId="0" applyFont="1" applyBorder="1" applyAlignment="1">
      <alignment horizontal="center"/>
    </xf>
    <xf numFmtId="0" fontId="37" fillId="21" borderId="0" xfId="33" applyFont="1" applyFill="1" applyAlignment="1">
      <alignment horizontal="center" vertical="center" wrapText="1"/>
    </xf>
    <xf numFmtId="0" fontId="38" fillId="21" borderId="0" xfId="33" applyFont="1" applyFill="1" applyAlignment="1">
      <alignment horizontal="center" vertical="center" wrapText="1"/>
    </xf>
    <xf numFmtId="0" fontId="31" fillId="21" borderId="15" xfId="33" applyFont="1" applyFill="1" applyBorder="1" applyAlignment="1">
      <alignment horizontal="center" vertical="center" wrapText="1"/>
    </xf>
    <xf numFmtId="0" fontId="36" fillId="21" borderId="0" xfId="33" applyFont="1" applyFill="1" applyAlignment="1">
      <alignment horizontal="center" vertical="center" wrapText="1"/>
    </xf>
    <xf numFmtId="0" fontId="31" fillId="21" borderId="0" xfId="33" applyFont="1" applyFill="1" applyAlignment="1">
      <alignment horizontal="center" vertical="center" wrapText="1"/>
    </xf>
    <xf numFmtId="0" fontId="39" fillId="18" borderId="0" xfId="33" applyFont="1" applyFill="1" applyAlignment="1">
      <alignment horizontal="center" vertical="center" wrapText="1"/>
    </xf>
    <xf numFmtId="0" fontId="34" fillId="18" borderId="0" xfId="33" applyFont="1" applyFill="1" applyAlignment="1">
      <alignment horizontal="center" vertical="center" wrapText="1"/>
    </xf>
    <xf numFmtId="0" fontId="29" fillId="18" borderId="0" xfId="31" applyFont="1" applyFill="1" applyAlignment="1">
      <alignment horizontal="center" vertical="center"/>
    </xf>
    <xf numFmtId="4" fontId="30" fillId="0" borderId="0" xfId="31" applyNumberFormat="1" applyFont="1" applyAlignment="1">
      <alignment horizontal="center" vertical="center"/>
    </xf>
  </cellXfs>
  <cellStyles count="56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Lien hypertexte 2" xfId="55" xr:uid="{DA3AB10F-6861-4D5D-8C59-1681A040E4D9}"/>
    <cellStyle name="Lien hypertexte 3" xfId="54" xr:uid="{AE143C93-95F0-41A1-8A3C-218AECE87D3B}"/>
    <cellStyle name="Monétaire" xfId="53" builtinId="4"/>
    <cellStyle name="Monétaire 2" xfId="52" xr:uid="{B9B68C5F-C5D4-4849-B6E6-CBE8ED8FD01D}"/>
    <cellStyle name="Neutre" xfId="30" builtinId="28" customBuiltin="1"/>
    <cellStyle name="Normal" xfId="0" builtinId="0"/>
    <cellStyle name="Normal 2" xfId="47" xr:uid="{6FBADFC1-DA8B-4834-A056-84839AB50E7B}"/>
    <cellStyle name="Normal 2 2" xfId="50" xr:uid="{F06A9CE1-838F-4EFD-9654-45B009236902}"/>
    <cellStyle name="Normal 2 3 3" xfId="49" xr:uid="{4B47FC9B-081F-4275-B47A-13C44C86425B}"/>
    <cellStyle name="Normal 3" xfId="31" xr:uid="{00000000-0005-0000-0000-00001F000000}"/>
    <cellStyle name="Normal 3 2" xfId="51" xr:uid="{70767698-2027-4D1F-B8A4-88605927D884}"/>
    <cellStyle name="Normal 4" xfId="32" xr:uid="{00000000-0005-0000-0000-000020000000}"/>
    <cellStyle name="Normal 4 2" xfId="33" xr:uid="{00000000-0005-0000-0000-000021000000}"/>
    <cellStyle name="Normal 5" xfId="48" xr:uid="{46D92D7D-A807-400A-B92C-E7E51A2C2143}"/>
    <cellStyle name="Normal_089 - Roncq Ecole Jaurès, DCE DPGF lot 2 Couv" xfId="34" xr:uid="{00000000-0005-0000-0000-000022000000}"/>
    <cellStyle name="Normal_141 - ESQ - IWUY MAIRIE - Estim Elec - Ind 0" xfId="35" xr:uid="{00000000-0005-0000-0000-000023000000}"/>
    <cellStyle name="Pourcentage 2" xfId="46" xr:uid="{6D87656C-6351-471C-91AA-1A629424C477}"/>
    <cellStyle name="Satisfaisant" xfId="36" builtinId="26" customBuiltin="1"/>
    <cellStyle name="Sortie" xfId="37" builtinId="21" customBuiltin="1"/>
    <cellStyle name="Texte explicatif" xfId="38" builtinId="53" customBuiltin="1"/>
    <cellStyle name="Titre" xfId="39" builtinId="15" customBuiltin="1"/>
    <cellStyle name="Titre 1" xfId="40" builtinId="16" customBuiltin="1"/>
    <cellStyle name="Titre 2" xfId="41" builtinId="17" customBuiltin="1"/>
    <cellStyle name="Titre 3" xfId="42" builtinId="18" customBuiltin="1"/>
    <cellStyle name="Titre 4" xfId="43" builtinId="19" customBuiltin="1"/>
    <cellStyle name="Total" xfId="44" builtinId="25" customBuiltin="1"/>
    <cellStyle name="Vérification" xfId="45" builtinId="23" customBuiltin="1"/>
  </cellStyles>
  <dxfs count="0"/>
  <tableStyles count="0" defaultTableStyle="TableStyleMedium2" defaultPivotStyle="PivotStyleLight16"/>
  <colors>
    <mruColors>
      <color rgb="FFFFFFFF"/>
      <color rgb="FF45C5D3"/>
      <color rgb="FF0B5F75"/>
      <color rgb="FF2AA4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123825</xdr:colOff>
      <xdr:row>13</xdr:row>
      <xdr:rowOff>0</xdr:rowOff>
    </xdr:from>
    <xdr:ext cx="363877" cy="298231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971925" y="6515100"/>
          <a:ext cx="363877" cy="2982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twoCellAnchor editAs="oneCell">
    <xdr:from>
      <xdr:col>0</xdr:col>
      <xdr:colOff>0</xdr:colOff>
      <xdr:row>1</xdr:row>
      <xdr:rowOff>9525</xdr:rowOff>
    </xdr:from>
    <xdr:to>
      <xdr:col>1</xdr:col>
      <xdr:colOff>579755</xdr:colOff>
      <xdr:row>1</xdr:row>
      <xdr:rowOff>562610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327" b="33148"/>
        <a:stretch/>
      </xdr:blipFill>
      <xdr:spPr bwMode="auto">
        <a:xfrm>
          <a:off x="0" y="200025"/>
          <a:ext cx="2084705" cy="5530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1276350</xdr:colOff>
          <xdr:row>0</xdr:row>
          <xdr:rowOff>0</xdr:rowOff>
        </xdr:from>
        <xdr:to>
          <xdr:col>4</xdr:col>
          <xdr:colOff>19050</xdr:colOff>
          <xdr:row>2</xdr:row>
          <xdr:rowOff>28575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1002030</xdr:colOff>
      <xdr:row>199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506855" y="1160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D38"/>
  <sheetViews>
    <sheetView showGridLines="0" zoomScaleNormal="100" zoomScaleSheetLayoutView="90" zoomScalePageLayoutView="85" workbookViewId="0">
      <selection activeCell="A15" sqref="A15"/>
    </sheetView>
  </sheetViews>
  <sheetFormatPr baseColWidth="10" defaultColWidth="11.42578125" defaultRowHeight="15"/>
  <cols>
    <col min="1" max="1" width="22.5703125" style="14" customWidth="1"/>
    <col min="2" max="2" width="27.42578125" style="14" customWidth="1"/>
    <col min="3" max="3" width="25.140625" style="14" customWidth="1"/>
    <col min="4" max="4" width="31.42578125" style="14" customWidth="1"/>
    <col min="5" max="16384" width="11.42578125" style="14"/>
  </cols>
  <sheetData>
    <row r="1" spans="1:4">
      <c r="A1" s="80"/>
      <c r="B1" s="80"/>
      <c r="C1" s="80"/>
      <c r="D1" s="80"/>
    </row>
    <row r="2" spans="1:4" ht="48" customHeight="1">
      <c r="A2" s="80"/>
      <c r="B2" s="110" t="s">
        <v>117</v>
      </c>
      <c r="C2" s="110"/>
      <c r="D2"/>
    </row>
    <row r="3" spans="1:4" ht="52.5" customHeight="1">
      <c r="A3" s="113"/>
      <c r="B3" s="113"/>
      <c r="C3" s="113"/>
      <c r="D3" s="113"/>
    </row>
    <row r="4" spans="1:4" ht="48.75" customHeight="1">
      <c r="A4" s="114" t="s">
        <v>91</v>
      </c>
      <c r="B4" s="115"/>
      <c r="C4" s="115"/>
      <c r="D4" s="115"/>
    </row>
    <row r="5" spans="1:4" ht="108.75" customHeight="1">
      <c r="A5" s="115" t="s">
        <v>92</v>
      </c>
      <c r="B5" s="115"/>
      <c r="C5" s="115"/>
      <c r="D5" s="115"/>
    </row>
    <row r="6" spans="1:4" ht="40.15" customHeight="1">
      <c r="A6" s="80"/>
      <c r="B6" s="80"/>
      <c r="C6" s="80"/>
      <c r="D6" s="80"/>
    </row>
    <row r="7" spans="1:4" ht="45.75" customHeight="1">
      <c r="A7" s="116" t="s">
        <v>133</v>
      </c>
      <c r="B7" s="117"/>
      <c r="C7" s="117"/>
      <c r="D7" s="117"/>
    </row>
    <row r="8" spans="1:4" ht="30.75" customHeight="1">
      <c r="A8" s="80"/>
      <c r="B8" s="80"/>
      <c r="C8" s="80"/>
      <c r="D8" s="80"/>
    </row>
    <row r="9" spans="1:4" ht="67.5" customHeight="1">
      <c r="A9" s="105" t="s">
        <v>13</v>
      </c>
      <c r="B9" s="105"/>
      <c r="C9" s="105"/>
      <c r="D9" s="105"/>
    </row>
    <row r="10" spans="1:4" ht="18" customHeight="1">
      <c r="A10" s="81"/>
      <c r="B10" s="81"/>
      <c r="C10" s="81"/>
      <c r="D10" s="81"/>
    </row>
    <row r="11" spans="1:4" ht="55.5" customHeight="1">
      <c r="A11" s="111" t="s">
        <v>93</v>
      </c>
      <c r="B11" s="111"/>
      <c r="C11" s="111"/>
      <c r="D11" s="111"/>
    </row>
    <row r="12" spans="1:4" ht="20.25" customHeight="1">
      <c r="A12" s="82"/>
      <c r="B12" s="82"/>
      <c r="C12" s="82"/>
      <c r="D12" s="82"/>
    </row>
    <row r="13" spans="1:4" ht="30" customHeight="1">
      <c r="A13" s="111"/>
      <c r="B13" s="111"/>
      <c r="C13" s="111"/>
      <c r="D13" s="111"/>
    </row>
    <row r="14" spans="1:4" s="1" customFormat="1" ht="18" customHeight="1">
      <c r="A14" s="112" t="s">
        <v>134</v>
      </c>
      <c r="B14" s="111"/>
      <c r="C14" s="111"/>
      <c r="D14" s="111"/>
    </row>
    <row r="15" spans="1:4" s="1" customFormat="1" ht="30" customHeight="1" thickBot="1">
      <c r="A15" s="83"/>
      <c r="B15"/>
      <c r="C15"/>
      <c r="D15"/>
    </row>
    <row r="16" spans="1:4">
      <c r="A16" s="106" t="s">
        <v>7</v>
      </c>
      <c r="B16" s="108" t="s">
        <v>94</v>
      </c>
      <c r="C16" s="86" t="s">
        <v>95</v>
      </c>
      <c r="D16" s="86" t="s">
        <v>97</v>
      </c>
    </row>
    <row r="17" spans="1:4" ht="15.75" thickBot="1">
      <c r="A17" s="107"/>
      <c r="B17" s="109"/>
      <c r="C17" s="87" t="s">
        <v>96</v>
      </c>
      <c r="D17" s="87" t="s">
        <v>98</v>
      </c>
    </row>
    <row r="18" spans="1:4">
      <c r="A18" s="106" t="s">
        <v>79</v>
      </c>
      <c r="B18" s="108" t="s">
        <v>99</v>
      </c>
      <c r="C18" s="85" t="s">
        <v>100</v>
      </c>
      <c r="D18" s="85" t="s">
        <v>102</v>
      </c>
    </row>
    <row r="19" spans="1:4" ht="15.75" thickBot="1">
      <c r="A19" s="107"/>
      <c r="B19" s="109"/>
      <c r="C19" s="87" t="s">
        <v>101</v>
      </c>
      <c r="D19" s="87" t="s">
        <v>103</v>
      </c>
    </row>
    <row r="20" spans="1:4" ht="31.5" customHeight="1">
      <c r="A20" s="106" t="s">
        <v>104</v>
      </c>
      <c r="B20" s="108" t="s">
        <v>6</v>
      </c>
      <c r="C20" s="85" t="s">
        <v>105</v>
      </c>
      <c r="D20" s="85" t="s">
        <v>106</v>
      </c>
    </row>
    <row r="21" spans="1:4" ht="15.75" thickBot="1">
      <c r="A21" s="107"/>
      <c r="B21" s="109"/>
      <c r="C21" s="87" t="s">
        <v>8</v>
      </c>
      <c r="D21" s="87" t="s">
        <v>9</v>
      </c>
    </row>
    <row r="22" spans="1:4" ht="15.75" customHeight="1">
      <c r="A22" s="106" t="s">
        <v>107</v>
      </c>
      <c r="B22" s="108" t="s">
        <v>108</v>
      </c>
      <c r="C22" s="85" t="s">
        <v>109</v>
      </c>
      <c r="D22" s="85" t="s">
        <v>110</v>
      </c>
    </row>
    <row r="23" spans="1:4" ht="15.75" thickBot="1">
      <c r="A23" s="107"/>
      <c r="B23" s="109"/>
      <c r="C23" s="87" t="s">
        <v>96</v>
      </c>
      <c r="D23" s="87" t="s">
        <v>111</v>
      </c>
    </row>
    <row r="24" spans="1:4">
      <c r="A24" s="106" t="s">
        <v>112</v>
      </c>
      <c r="B24" s="108" t="s">
        <v>113</v>
      </c>
      <c r="C24" s="85" t="s">
        <v>114</v>
      </c>
      <c r="D24" s="85" t="s">
        <v>115</v>
      </c>
    </row>
    <row r="25" spans="1:4" ht="15.75" thickBot="1">
      <c r="A25" s="107"/>
      <c r="B25" s="109"/>
      <c r="C25" s="87" t="s">
        <v>96</v>
      </c>
      <c r="D25" s="87" t="s">
        <v>116</v>
      </c>
    </row>
    <row r="30" spans="1:4">
      <c r="A30" s="15"/>
    </row>
    <row r="38" spans="1:1">
      <c r="A38" s="16"/>
    </row>
  </sheetData>
  <mergeCells count="19">
    <mergeCell ref="B2:C2"/>
    <mergeCell ref="A16:A17"/>
    <mergeCell ref="B16:B17"/>
    <mergeCell ref="A18:A19"/>
    <mergeCell ref="B18:B19"/>
    <mergeCell ref="A11:D11"/>
    <mergeCell ref="A13:D13"/>
    <mergeCell ref="A14:D14"/>
    <mergeCell ref="A3:D3"/>
    <mergeCell ref="A4:D4"/>
    <mergeCell ref="A5:D5"/>
    <mergeCell ref="A7:D7"/>
    <mergeCell ref="A9:D9"/>
    <mergeCell ref="A22:A23"/>
    <mergeCell ref="B22:B23"/>
    <mergeCell ref="A24:A25"/>
    <mergeCell ref="B24:B25"/>
    <mergeCell ref="A20:A21"/>
    <mergeCell ref="B20:B21"/>
  </mergeCells>
  <pageMargins left="0.25" right="0.33455882352941174" top="0.75" bottom="0.75" header="0.3" footer="0.3"/>
  <pageSetup paperSize="9" scale="89" orientation="portrait" r:id="rId1"/>
  <headerFooter>
    <oddHeader xml:space="preserve">&amp;C
</oddHeader>
  </headerFooter>
  <drawing r:id="rId2"/>
  <legacyDrawing r:id="rId3"/>
  <oleObjects>
    <mc:AlternateContent xmlns:mc="http://schemas.openxmlformats.org/markup-compatibility/2006">
      <mc:Choice Requires="x14">
        <oleObject progId="PBrush" shapeId="1026" r:id="rId4">
          <objectPr defaultSize="0" autoPict="0" r:id="rId5">
            <anchor moveWithCells="1" sizeWithCells="1">
              <from>
                <xdr:col>3</xdr:col>
                <xdr:colOff>1276350</xdr:colOff>
                <xdr:row>0</xdr:row>
                <xdr:rowOff>0</xdr:rowOff>
              </from>
              <to>
                <xdr:col>4</xdr:col>
                <xdr:colOff>19050</xdr:colOff>
                <xdr:row>2</xdr:row>
                <xdr:rowOff>28575</xdr:rowOff>
              </to>
            </anchor>
          </objectPr>
        </oleObject>
      </mc:Choice>
      <mc:Fallback>
        <oleObject progId="PBrush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78D60-E5ED-4ECB-AF19-E3E9FE359B34}">
  <dimension ref="A1:X249"/>
  <sheetViews>
    <sheetView showGridLines="0" tabSelected="1" view="pageBreakPreview" topLeftCell="A178" zoomScaleNormal="110" zoomScaleSheetLayoutView="100" workbookViewId="0">
      <selection activeCell="F8" sqref="F8"/>
    </sheetView>
  </sheetViews>
  <sheetFormatPr baseColWidth="10" defaultColWidth="11.42578125" defaultRowHeight="15"/>
  <cols>
    <col min="1" max="1" width="7.5703125" style="3" customWidth="1"/>
    <col min="2" max="2" width="75.5703125" style="79" bestFit="1" customWidth="1"/>
    <col min="3" max="3" width="10.42578125" style="3" customWidth="1"/>
    <col min="4" max="4" width="10.42578125" style="38" customWidth="1"/>
    <col min="5" max="5" width="14.85546875" style="39" customWidth="1"/>
    <col min="6" max="6" width="23.140625" style="95" customWidth="1"/>
    <col min="7" max="8" width="12.7109375" style="2" customWidth="1"/>
    <col min="9" max="9" width="16.140625" style="2" bestFit="1" customWidth="1"/>
    <col min="10" max="10" width="11.42578125" style="2"/>
    <col min="11" max="11" width="28.5703125" style="2" customWidth="1"/>
    <col min="12" max="13" width="11.42578125" style="2"/>
    <col min="14" max="14" width="25.140625" style="2" customWidth="1"/>
    <col min="15" max="16384" width="11.42578125" style="2"/>
  </cols>
  <sheetData>
    <row r="1" spans="1:24" ht="27" customHeight="1">
      <c r="A1" s="118" t="s">
        <v>118</v>
      </c>
      <c r="B1" s="118"/>
      <c r="C1" s="118"/>
      <c r="D1" s="118"/>
      <c r="E1" s="118"/>
      <c r="F1" s="118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ht="15.75">
      <c r="A2" s="23"/>
      <c r="B2" s="71"/>
      <c r="C2" s="23"/>
      <c r="D2" s="24"/>
      <c r="E2" s="25"/>
      <c r="F2" s="93" t="str">
        <f>PDG!A14</f>
        <v>Indice A du 16 Septembre 2025</v>
      </c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ht="15.75">
      <c r="A3" s="23"/>
      <c r="B3" s="71"/>
      <c r="C3" s="23"/>
      <c r="D3" s="24"/>
      <c r="E3" s="25"/>
      <c r="F3" s="93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</row>
    <row r="4" spans="1:24" s="54" customFormat="1" ht="15" customHeight="1">
      <c r="A4" s="88" t="s">
        <v>0</v>
      </c>
      <c r="B4" s="72" t="s">
        <v>1</v>
      </c>
      <c r="C4" s="50" t="s">
        <v>4</v>
      </c>
      <c r="D4" s="51" t="s">
        <v>2</v>
      </c>
      <c r="E4" s="52" t="s">
        <v>5</v>
      </c>
      <c r="F4" s="53" t="s">
        <v>3</v>
      </c>
    </row>
    <row r="5" spans="1:24" ht="12.75" customHeight="1">
      <c r="A5" s="89"/>
      <c r="B5" s="26"/>
      <c r="C5" s="41"/>
      <c r="D5" s="42"/>
      <c r="E5" s="43"/>
      <c r="F5" s="97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4" ht="15.75">
      <c r="A6" s="89">
        <v>1</v>
      </c>
      <c r="B6" s="5" t="s">
        <v>81</v>
      </c>
      <c r="C6" s="18" t="s">
        <v>80</v>
      </c>
      <c r="D6" s="42"/>
      <c r="E6" s="43"/>
      <c r="F6" s="97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4" ht="12.75" customHeight="1">
      <c r="A7" s="89"/>
      <c r="B7" s="26"/>
      <c r="C7" s="41"/>
      <c r="D7" s="42"/>
      <c r="E7" s="43"/>
      <c r="F7" s="97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</row>
    <row r="8" spans="1:24">
      <c r="A8" s="27">
        <v>2</v>
      </c>
      <c r="B8" s="20" t="s">
        <v>31</v>
      </c>
      <c r="C8" s="41"/>
      <c r="D8" s="42"/>
      <c r="E8" s="43"/>
      <c r="F8" s="98"/>
      <c r="G8" s="7"/>
      <c r="H8" s="7"/>
      <c r="I8" s="22"/>
      <c r="J8" s="22"/>
      <c r="K8" s="22"/>
      <c r="L8" s="22"/>
      <c r="M8" s="22"/>
      <c r="N8" s="22"/>
      <c r="O8" s="37"/>
      <c r="P8" s="22"/>
      <c r="Q8" s="22"/>
      <c r="R8" s="22"/>
      <c r="S8" s="22"/>
      <c r="T8" s="22"/>
      <c r="U8" s="22"/>
      <c r="V8" s="22"/>
      <c r="W8" s="22"/>
      <c r="X8" s="22"/>
    </row>
    <row r="9" spans="1:24">
      <c r="A9" s="4"/>
      <c r="B9" s="5" t="s">
        <v>15</v>
      </c>
      <c r="C9" s="18"/>
      <c r="D9" s="40"/>
      <c r="E9" s="44"/>
      <c r="F9" s="99"/>
      <c r="G9" s="22"/>
      <c r="H9" s="55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4" ht="12.75" customHeight="1">
      <c r="A10" s="4"/>
      <c r="B10" s="70"/>
      <c r="C10" s="18"/>
      <c r="D10" s="40"/>
      <c r="E10" s="44"/>
      <c r="F10" s="99"/>
      <c r="G10" s="22"/>
      <c r="H10" s="55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</row>
    <row r="11" spans="1:24">
      <c r="A11" s="4"/>
      <c r="B11" s="5" t="s">
        <v>16</v>
      </c>
      <c r="C11" s="18"/>
      <c r="D11" s="40"/>
      <c r="E11" s="44"/>
      <c r="F11" s="99"/>
      <c r="G11" s="22"/>
      <c r="H11" s="55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</row>
    <row r="12" spans="1:24">
      <c r="A12" s="4"/>
      <c r="B12" s="5" t="s">
        <v>39</v>
      </c>
      <c r="C12" s="18" t="s">
        <v>4</v>
      </c>
      <c r="D12" s="40"/>
      <c r="E12" s="44"/>
      <c r="F12" s="99"/>
      <c r="G12" s="22"/>
      <c r="H12" s="55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</row>
    <row r="13" spans="1:24" ht="38.25">
      <c r="A13" s="4"/>
      <c r="B13" s="84" t="s">
        <v>119</v>
      </c>
      <c r="C13" s="18"/>
      <c r="D13" s="40"/>
      <c r="E13" s="44"/>
      <c r="F13" s="99"/>
      <c r="G13" s="22"/>
      <c r="H13" s="55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spans="1:24" ht="12.75" customHeight="1">
      <c r="A14" s="4"/>
      <c r="B14" s="5"/>
      <c r="C14" s="18"/>
      <c r="D14" s="40"/>
      <c r="E14" s="44"/>
      <c r="F14" s="99"/>
      <c r="G14" s="22"/>
      <c r="H14" s="55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</row>
    <row r="15" spans="1:24">
      <c r="A15" s="4"/>
      <c r="B15" s="5" t="s">
        <v>82</v>
      </c>
      <c r="C15" s="18" t="s">
        <v>38</v>
      </c>
      <c r="D15" s="40"/>
      <c r="E15" s="44"/>
      <c r="F15" s="99"/>
      <c r="G15" s="22"/>
      <c r="H15" s="55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</row>
    <row r="16" spans="1:24">
      <c r="A16" s="4"/>
      <c r="B16" s="91"/>
      <c r="C16" s="18"/>
      <c r="D16" s="40"/>
      <c r="E16" s="44"/>
      <c r="F16" s="99"/>
      <c r="G16" s="22"/>
      <c r="H16" s="55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</row>
    <row r="17" spans="1:24">
      <c r="A17" s="4"/>
      <c r="B17" s="91" t="s">
        <v>17</v>
      </c>
      <c r="C17" s="18" t="s">
        <v>38</v>
      </c>
      <c r="D17" s="40"/>
      <c r="E17" s="44"/>
      <c r="F17" s="99"/>
      <c r="G17" s="22"/>
      <c r="H17" s="55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</row>
    <row r="18" spans="1:24">
      <c r="A18" s="4"/>
      <c r="B18" s="91" t="s">
        <v>40</v>
      </c>
      <c r="C18" s="18"/>
      <c r="D18" s="40"/>
      <c r="E18" s="44"/>
      <c r="F18" s="99"/>
      <c r="G18" s="22"/>
      <c r="H18" s="55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</row>
    <row r="19" spans="1:24">
      <c r="A19" s="4"/>
      <c r="B19" s="91"/>
      <c r="C19" s="18"/>
      <c r="D19" s="40"/>
      <c r="E19" s="44"/>
      <c r="F19" s="99"/>
      <c r="G19" s="22"/>
      <c r="H19" s="55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</row>
    <row r="20" spans="1:24">
      <c r="A20" s="4"/>
      <c r="B20" s="91" t="s">
        <v>18</v>
      </c>
      <c r="C20" s="18" t="s">
        <v>38</v>
      </c>
      <c r="D20" s="40"/>
      <c r="E20" s="44"/>
      <c r="F20" s="99"/>
      <c r="G20" s="22"/>
      <c r="H20" s="55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</row>
    <row r="21" spans="1:24">
      <c r="A21" s="4"/>
      <c r="B21" s="91" t="s">
        <v>41</v>
      </c>
      <c r="C21" s="18"/>
      <c r="D21" s="40"/>
      <c r="E21" s="44"/>
      <c r="F21" s="99"/>
      <c r="G21" s="22"/>
      <c r="H21" s="55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>
      <c r="A22" s="4"/>
      <c r="B22" s="91"/>
      <c r="C22" s="18"/>
      <c r="D22" s="40"/>
      <c r="E22" s="44"/>
      <c r="F22" s="99"/>
      <c r="G22" s="22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</row>
    <row r="23" spans="1:24">
      <c r="A23" s="4"/>
      <c r="B23" s="91" t="s">
        <v>19</v>
      </c>
      <c r="C23" s="18" t="s">
        <v>38</v>
      </c>
      <c r="D23" s="40"/>
      <c r="E23" s="44"/>
      <c r="F23" s="99"/>
      <c r="G23" s="22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</row>
    <row r="24" spans="1:24" ht="12.75" customHeight="1">
      <c r="A24" s="4"/>
      <c r="B24" s="70"/>
      <c r="C24" s="18"/>
      <c r="D24" s="40"/>
      <c r="E24" s="44"/>
      <c r="F24" s="99"/>
      <c r="G24" s="22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</row>
    <row r="25" spans="1:24" ht="25.5">
      <c r="A25" s="4"/>
      <c r="B25" s="84" t="s">
        <v>121</v>
      </c>
      <c r="C25" s="18" t="s">
        <v>38</v>
      </c>
      <c r="D25" s="40"/>
      <c r="E25" s="44"/>
      <c r="F25" s="99"/>
      <c r="G25" s="22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</row>
    <row r="26" spans="1:24" ht="25.5">
      <c r="A26" s="4"/>
      <c r="B26" s="84" t="s">
        <v>120</v>
      </c>
      <c r="C26" s="18"/>
      <c r="D26" s="40"/>
      <c r="E26" s="44"/>
      <c r="F26" s="99"/>
      <c r="G26" s="22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</row>
    <row r="27" spans="1:24">
      <c r="A27" s="4"/>
      <c r="B27" s="5"/>
      <c r="C27" s="18"/>
      <c r="D27" s="40"/>
      <c r="E27" s="44"/>
      <c r="F27" s="99"/>
      <c r="G27" s="22"/>
      <c r="H27" s="55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</row>
    <row r="28" spans="1:24">
      <c r="A28" s="4"/>
      <c r="B28" s="5" t="s">
        <v>37</v>
      </c>
      <c r="C28" s="18" t="s">
        <v>80</v>
      </c>
      <c r="D28" s="40"/>
      <c r="E28" s="44"/>
      <c r="F28" s="99"/>
      <c r="G28" s="22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</row>
    <row r="29" spans="1:24" ht="12.75" customHeight="1">
      <c r="A29" s="4"/>
      <c r="B29" s="5"/>
      <c r="C29" s="18"/>
      <c r="D29" s="40"/>
      <c r="E29" s="44"/>
      <c r="F29" s="99"/>
      <c r="G29" s="22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</row>
    <row r="30" spans="1:24">
      <c r="A30" s="4"/>
      <c r="B30" s="5" t="s">
        <v>122</v>
      </c>
      <c r="C30" s="18" t="s">
        <v>38</v>
      </c>
      <c r="D30" s="40"/>
      <c r="E30" s="44"/>
      <c r="F30" s="99"/>
      <c r="G30" s="22"/>
      <c r="H30" s="55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</row>
    <row r="31" spans="1:24" ht="12.75" customHeight="1">
      <c r="A31" s="4"/>
      <c r="B31" s="70"/>
      <c r="C31" s="18"/>
      <c r="D31" s="40"/>
      <c r="E31" s="44"/>
      <c r="F31" s="99"/>
      <c r="G31" s="22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</row>
    <row r="32" spans="1:24">
      <c r="A32" s="4"/>
      <c r="B32" s="5" t="s">
        <v>20</v>
      </c>
      <c r="C32" s="18" t="s">
        <v>38</v>
      </c>
      <c r="D32" s="40"/>
      <c r="E32" s="44"/>
      <c r="F32" s="99"/>
      <c r="G32" s="22"/>
      <c r="H32" s="55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</row>
    <row r="33" spans="1:24">
      <c r="A33" s="4"/>
      <c r="B33" s="92" t="s">
        <v>45</v>
      </c>
      <c r="C33" s="18"/>
      <c r="D33" s="40"/>
      <c r="E33" s="44"/>
      <c r="F33" s="99"/>
      <c r="G33" s="22"/>
      <c r="H33" s="55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</row>
    <row r="34" spans="1:24">
      <c r="A34" s="4"/>
      <c r="B34" s="91" t="s">
        <v>83</v>
      </c>
      <c r="C34" s="18"/>
      <c r="D34" s="40"/>
      <c r="E34" s="44"/>
      <c r="F34" s="99"/>
      <c r="G34" s="22"/>
      <c r="H34" s="55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</row>
    <row r="35" spans="1:24">
      <c r="A35" s="4"/>
      <c r="B35" s="92" t="s">
        <v>84</v>
      </c>
      <c r="C35" s="18"/>
      <c r="D35" s="40"/>
      <c r="E35" s="44"/>
      <c r="F35" s="99"/>
      <c r="G35" s="22"/>
      <c r="H35" s="55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</row>
    <row r="36" spans="1:24">
      <c r="A36" s="4"/>
      <c r="B36" s="91" t="s">
        <v>85</v>
      </c>
      <c r="C36" s="18"/>
      <c r="D36" s="40"/>
      <c r="E36" s="44"/>
      <c r="F36" s="99"/>
      <c r="G36" s="22"/>
      <c r="H36" s="55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</row>
    <row r="37" spans="1:24">
      <c r="A37" s="4"/>
      <c r="B37" s="91" t="s">
        <v>73</v>
      </c>
      <c r="C37" s="18"/>
      <c r="D37" s="40"/>
      <c r="E37" s="44"/>
      <c r="F37" s="99"/>
      <c r="G37" s="22"/>
      <c r="H37" s="55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</row>
    <row r="38" spans="1:24" ht="12.75" customHeight="1">
      <c r="A38" s="4"/>
      <c r="B38" s="70"/>
      <c r="C38" s="18"/>
      <c r="D38" s="40"/>
      <c r="E38" s="44"/>
      <c r="F38" s="99"/>
      <c r="G38" s="22"/>
      <c r="H38" s="55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</row>
    <row r="39" spans="1:24">
      <c r="A39" s="4"/>
      <c r="B39" s="5" t="s">
        <v>21</v>
      </c>
      <c r="C39" s="18"/>
      <c r="D39" s="40"/>
      <c r="E39" s="44"/>
      <c r="F39" s="99"/>
      <c r="G39" s="22"/>
      <c r="H39" s="55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</row>
    <row r="40" spans="1:24">
      <c r="A40" s="4"/>
      <c r="B40" s="2"/>
      <c r="C40" s="18"/>
      <c r="D40" s="40"/>
      <c r="E40" s="44"/>
      <c r="F40" s="99"/>
      <c r="G40" s="22"/>
      <c r="H40" s="55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</row>
    <row r="41" spans="1:24">
      <c r="A41" s="4"/>
      <c r="B41" s="92" t="s">
        <v>56</v>
      </c>
      <c r="C41" s="18" t="s">
        <v>80</v>
      </c>
      <c r="D41" s="40"/>
      <c r="E41" s="44"/>
      <c r="F41" s="99"/>
      <c r="G41" s="22"/>
      <c r="H41" s="55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</row>
    <row r="42" spans="1:24">
      <c r="A42" s="4"/>
      <c r="B42" s="92" t="s">
        <v>43</v>
      </c>
      <c r="C42" s="18"/>
      <c r="D42" s="40"/>
      <c r="E42" s="44"/>
      <c r="F42" s="99"/>
      <c r="G42" s="22"/>
      <c r="H42" s="55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</row>
    <row r="43" spans="1:24">
      <c r="A43" s="4"/>
      <c r="B43" s="91" t="s">
        <v>44</v>
      </c>
      <c r="C43" s="18"/>
      <c r="D43" s="40"/>
      <c r="E43" s="44"/>
      <c r="F43" s="99"/>
      <c r="G43" s="22"/>
      <c r="H43" s="55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</row>
    <row r="44" spans="1:24">
      <c r="A44" s="4"/>
      <c r="B44" s="91"/>
      <c r="C44" s="18"/>
      <c r="D44" s="40"/>
      <c r="E44" s="44"/>
      <c r="F44" s="99"/>
      <c r="G44" s="22"/>
      <c r="H44" s="55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</row>
    <row r="45" spans="1:24">
      <c r="A45" s="4"/>
      <c r="B45" s="91" t="s">
        <v>123</v>
      </c>
      <c r="C45" s="18" t="s">
        <v>80</v>
      </c>
      <c r="D45" s="40"/>
      <c r="E45" s="44"/>
      <c r="F45" s="99"/>
      <c r="G45" s="22"/>
      <c r="H45" s="55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</row>
    <row r="46" spans="1:24">
      <c r="A46" s="4"/>
      <c r="B46" s="92" t="s">
        <v>43</v>
      </c>
      <c r="C46" s="18"/>
      <c r="D46" s="40"/>
      <c r="E46" s="44"/>
      <c r="F46" s="99"/>
      <c r="G46" s="22"/>
      <c r="H46" s="55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</row>
    <row r="47" spans="1:24">
      <c r="A47" s="4"/>
      <c r="B47" s="91" t="s">
        <v>44</v>
      </c>
      <c r="C47" s="18"/>
      <c r="D47" s="40"/>
      <c r="E47" s="44"/>
      <c r="F47" s="99"/>
      <c r="G47" s="22"/>
      <c r="H47" s="55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</row>
    <row r="48" spans="1:24" ht="12.75" customHeight="1">
      <c r="A48" s="4"/>
      <c r="B48" s="70"/>
      <c r="C48" s="18"/>
      <c r="D48" s="40"/>
      <c r="E48" s="44"/>
      <c r="F48" s="99"/>
      <c r="G48" s="22"/>
      <c r="H48" s="55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</row>
    <row r="49" spans="1:24">
      <c r="A49" s="4"/>
      <c r="B49" s="5" t="s">
        <v>22</v>
      </c>
      <c r="C49" s="18"/>
      <c r="D49" s="40"/>
      <c r="E49" s="44"/>
      <c r="F49" s="99"/>
      <c r="G49" s="22"/>
      <c r="H49" s="55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1:24">
      <c r="A50" s="4"/>
      <c r="B50" s="91" t="s">
        <v>23</v>
      </c>
      <c r="C50" s="18" t="s">
        <v>38</v>
      </c>
      <c r="D50" s="40"/>
      <c r="E50" s="44"/>
      <c r="F50" s="99"/>
      <c r="G50" s="22"/>
      <c r="H50" s="55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</row>
    <row r="51" spans="1:24">
      <c r="A51" s="4"/>
      <c r="B51" s="92" t="s">
        <v>43</v>
      </c>
      <c r="C51" s="18"/>
      <c r="D51" s="40"/>
      <c r="E51" s="44"/>
      <c r="F51" s="99"/>
      <c r="G51" s="22"/>
      <c r="H51" s="55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</row>
    <row r="52" spans="1:24">
      <c r="A52" s="4"/>
      <c r="B52" s="91" t="s">
        <v>44</v>
      </c>
      <c r="C52" s="18"/>
      <c r="D52" s="40"/>
      <c r="E52" s="44"/>
      <c r="F52" s="99"/>
      <c r="G52" s="22"/>
      <c r="H52" s="55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</row>
    <row r="53" spans="1:24">
      <c r="A53" s="4"/>
      <c r="B53" s="91"/>
      <c r="C53" s="18"/>
      <c r="D53" s="40"/>
      <c r="E53" s="44"/>
      <c r="F53" s="99"/>
      <c r="G53" s="22"/>
      <c r="H53" s="55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</row>
    <row r="54" spans="1:24">
      <c r="A54" s="4"/>
      <c r="B54" s="91" t="s">
        <v>24</v>
      </c>
      <c r="C54" s="18" t="s">
        <v>38</v>
      </c>
      <c r="D54" s="40"/>
      <c r="E54" s="44"/>
      <c r="F54" s="99"/>
      <c r="G54" s="22"/>
      <c r="H54" s="55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</row>
    <row r="55" spans="1:24" ht="12.75" customHeight="1">
      <c r="A55" s="4"/>
      <c r="B55" s="92" t="s">
        <v>43</v>
      </c>
      <c r="C55" s="18"/>
      <c r="D55" s="40"/>
      <c r="E55" s="44"/>
      <c r="F55" s="99"/>
      <c r="G55" s="22"/>
      <c r="H55" s="55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</row>
    <row r="56" spans="1:24" ht="12.75" customHeight="1">
      <c r="A56" s="4"/>
      <c r="B56" s="91" t="s">
        <v>44</v>
      </c>
      <c r="C56" s="18"/>
      <c r="D56" s="40"/>
      <c r="E56" s="44"/>
      <c r="F56" s="99"/>
      <c r="G56" s="22"/>
      <c r="H56" s="55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</row>
    <row r="57" spans="1:24" ht="12.75" customHeight="1">
      <c r="A57" s="4"/>
      <c r="B57" s="91"/>
      <c r="C57" s="18"/>
      <c r="D57" s="40"/>
      <c r="E57" s="44"/>
      <c r="F57" s="99"/>
      <c r="G57" s="22"/>
      <c r="H57" s="55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</row>
    <row r="58" spans="1:24" ht="12.75" customHeight="1">
      <c r="A58" s="4"/>
      <c r="B58" s="91" t="s">
        <v>50</v>
      </c>
      <c r="C58" s="18"/>
      <c r="D58" s="40"/>
      <c r="E58" s="44"/>
      <c r="F58" s="99"/>
      <c r="G58" s="22"/>
      <c r="H58" s="55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</row>
    <row r="59" spans="1:24" ht="12.75" customHeight="1">
      <c r="A59" s="4"/>
      <c r="B59" s="92" t="s">
        <v>51</v>
      </c>
      <c r="C59" s="18"/>
      <c r="D59" s="40"/>
      <c r="E59" s="44"/>
      <c r="F59" s="99"/>
      <c r="G59" s="22"/>
      <c r="H59" s="55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</row>
    <row r="60" spans="1:24" ht="12.75" customHeight="1">
      <c r="A60" s="4"/>
      <c r="B60" s="91" t="s">
        <v>52</v>
      </c>
      <c r="C60" s="18" t="s">
        <v>42</v>
      </c>
      <c r="D60" s="40"/>
      <c r="E60" s="44"/>
      <c r="F60" s="99"/>
      <c r="G60" s="22"/>
      <c r="H60" s="55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</row>
    <row r="61" spans="1:24" ht="12.75" customHeight="1">
      <c r="A61" s="4"/>
      <c r="B61" s="91" t="s">
        <v>53</v>
      </c>
      <c r="C61" s="18" t="s">
        <v>42</v>
      </c>
      <c r="D61" s="40"/>
      <c r="E61" s="44"/>
      <c r="F61" s="99"/>
      <c r="G61" s="22"/>
      <c r="H61" s="55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</row>
    <row r="62" spans="1:24" ht="12.75" customHeight="1">
      <c r="A62" s="4"/>
      <c r="B62" s="91" t="s">
        <v>54</v>
      </c>
      <c r="C62" s="18" t="s">
        <v>42</v>
      </c>
      <c r="D62" s="40"/>
      <c r="E62" s="44"/>
      <c r="F62" s="99"/>
      <c r="G62" s="22"/>
      <c r="H62" s="55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</row>
    <row r="63" spans="1:24" ht="12.75" customHeight="1">
      <c r="A63" s="4"/>
      <c r="B63" s="91" t="s">
        <v>55</v>
      </c>
      <c r="C63" s="18" t="s">
        <v>42</v>
      </c>
      <c r="D63" s="40"/>
      <c r="E63" s="44"/>
      <c r="F63" s="99"/>
      <c r="G63" s="22"/>
      <c r="H63" s="55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</row>
    <row r="64" spans="1:24" ht="12.75" customHeight="1">
      <c r="A64" s="4"/>
      <c r="B64" s="91" t="s">
        <v>74</v>
      </c>
      <c r="C64" s="18" t="s">
        <v>42</v>
      </c>
      <c r="D64" s="40"/>
      <c r="E64" s="44"/>
      <c r="F64" s="99"/>
      <c r="G64" s="22"/>
      <c r="H64" s="55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</row>
    <row r="65" spans="1:24" ht="12.75" customHeight="1">
      <c r="A65" s="4"/>
      <c r="B65" s="91" t="s">
        <v>72</v>
      </c>
      <c r="C65" s="18" t="s">
        <v>42</v>
      </c>
      <c r="D65" s="40"/>
      <c r="E65" s="44"/>
      <c r="F65" s="99"/>
      <c r="G65" s="22"/>
      <c r="H65" s="55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</row>
    <row r="66" spans="1:24" ht="12.75" customHeight="1">
      <c r="A66" s="4"/>
      <c r="B66" s="91" t="s">
        <v>72</v>
      </c>
      <c r="C66" s="18" t="s">
        <v>42</v>
      </c>
      <c r="D66" s="40"/>
      <c r="E66" s="44"/>
      <c r="F66" s="99"/>
      <c r="G66" s="22"/>
      <c r="H66" s="55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</row>
    <row r="67" spans="1:24" ht="12.75" customHeight="1">
      <c r="A67" s="4"/>
      <c r="B67" s="70"/>
      <c r="C67" s="18"/>
      <c r="D67" s="40"/>
      <c r="E67" s="44"/>
      <c r="F67" s="99"/>
      <c r="G67" s="22"/>
      <c r="H67" s="55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</row>
    <row r="68" spans="1:24">
      <c r="A68" s="4"/>
      <c r="B68" s="5" t="s">
        <v>25</v>
      </c>
      <c r="C68" s="18"/>
      <c r="D68" s="40"/>
      <c r="E68" s="44"/>
      <c r="F68" s="99"/>
      <c r="G68" s="22"/>
      <c r="H68" s="55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</row>
    <row r="69" spans="1:24">
      <c r="A69" s="4"/>
      <c r="B69" s="91" t="s">
        <v>50</v>
      </c>
      <c r="C69" s="18"/>
      <c r="D69" s="40"/>
      <c r="E69" s="44"/>
      <c r="F69" s="99"/>
      <c r="G69" s="22"/>
      <c r="H69" s="55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</row>
    <row r="70" spans="1:24">
      <c r="A70" s="4"/>
      <c r="B70" s="92" t="s">
        <v>51</v>
      </c>
      <c r="C70" s="18"/>
      <c r="D70" s="40"/>
      <c r="E70" s="44"/>
      <c r="F70" s="99"/>
      <c r="G70" s="22"/>
      <c r="H70" s="55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</row>
    <row r="71" spans="1:24">
      <c r="A71" s="4"/>
      <c r="B71" s="91" t="s">
        <v>52</v>
      </c>
      <c r="C71" s="18" t="s">
        <v>42</v>
      </c>
      <c r="D71" s="40"/>
      <c r="E71" s="44"/>
      <c r="F71" s="99"/>
      <c r="G71" s="22"/>
      <c r="H71" s="55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</row>
    <row r="72" spans="1:24">
      <c r="A72" s="4"/>
      <c r="B72" s="91" t="s">
        <v>53</v>
      </c>
      <c r="C72" s="18" t="s">
        <v>42</v>
      </c>
      <c r="D72" s="40"/>
      <c r="E72" s="44"/>
      <c r="F72" s="99"/>
      <c r="G72" s="22"/>
      <c r="H72" s="55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</row>
    <row r="73" spans="1:24">
      <c r="A73" s="4"/>
      <c r="B73" s="91" t="s">
        <v>54</v>
      </c>
      <c r="C73" s="18" t="s">
        <v>42</v>
      </c>
      <c r="D73" s="40"/>
      <c r="E73" s="44"/>
      <c r="F73" s="99"/>
      <c r="G73" s="22"/>
      <c r="H73" s="55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</row>
    <row r="74" spans="1:24">
      <c r="A74" s="4"/>
      <c r="B74" s="91" t="s">
        <v>55</v>
      </c>
      <c r="C74" s="18" t="s">
        <v>42</v>
      </c>
      <c r="D74" s="40"/>
      <c r="E74" s="44"/>
      <c r="F74" s="99"/>
      <c r="G74" s="22"/>
      <c r="H74" s="55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</row>
    <row r="75" spans="1:24">
      <c r="A75" s="4"/>
      <c r="B75" s="91"/>
      <c r="C75" s="18"/>
      <c r="D75" s="40"/>
      <c r="E75" s="44"/>
      <c r="F75" s="99"/>
      <c r="G75" s="22"/>
      <c r="H75" s="55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</row>
    <row r="76" spans="1:24">
      <c r="A76" s="4"/>
      <c r="B76" s="91" t="s">
        <v>46</v>
      </c>
      <c r="C76" s="18" t="s">
        <v>38</v>
      </c>
      <c r="D76" s="40"/>
      <c r="E76" s="44"/>
      <c r="F76" s="99"/>
      <c r="G76" s="22"/>
      <c r="H76" s="55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</row>
    <row r="77" spans="1:24">
      <c r="A77" s="4"/>
      <c r="B77" s="91" t="s">
        <v>43</v>
      </c>
      <c r="C77" s="18"/>
      <c r="D77" s="40"/>
      <c r="E77" s="44"/>
      <c r="F77" s="99"/>
      <c r="G77" s="22"/>
      <c r="H77" s="55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</row>
    <row r="78" spans="1:24">
      <c r="A78" s="4"/>
      <c r="B78" s="91" t="s">
        <v>44</v>
      </c>
      <c r="C78" s="18"/>
      <c r="D78" s="40"/>
      <c r="E78" s="44"/>
      <c r="F78" s="99"/>
      <c r="G78" s="22"/>
      <c r="H78" s="55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</row>
    <row r="79" spans="1:24">
      <c r="A79" s="4"/>
      <c r="B79" s="91"/>
      <c r="C79" s="18"/>
      <c r="D79" s="40"/>
      <c r="E79" s="44"/>
      <c r="F79" s="99"/>
      <c r="G79" s="22"/>
      <c r="H79" s="55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</row>
    <row r="80" spans="1:24">
      <c r="A80" s="4"/>
      <c r="B80" s="92" t="s">
        <v>47</v>
      </c>
      <c r="C80" s="18" t="s">
        <v>42</v>
      </c>
      <c r="D80" s="40"/>
      <c r="E80" s="44"/>
      <c r="F80" s="99"/>
      <c r="G80" s="22"/>
      <c r="H80" s="55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</row>
    <row r="81" spans="1:24">
      <c r="A81" s="4"/>
      <c r="B81" s="91" t="s">
        <v>48</v>
      </c>
      <c r="C81" s="18" t="s">
        <v>42</v>
      </c>
      <c r="D81" s="40"/>
      <c r="E81" s="44"/>
      <c r="F81" s="99"/>
      <c r="G81" s="22"/>
      <c r="H81" s="55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</row>
    <row r="82" spans="1:24">
      <c r="A82" s="4"/>
      <c r="B82" s="91" t="s">
        <v>86</v>
      </c>
      <c r="C82" s="18" t="s">
        <v>42</v>
      </c>
      <c r="D82" s="40"/>
      <c r="E82" s="44"/>
      <c r="F82" s="99"/>
      <c r="G82" s="22"/>
      <c r="H82" s="55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</row>
    <row r="83" spans="1:24">
      <c r="A83" s="4"/>
      <c r="B83" s="91" t="s">
        <v>49</v>
      </c>
      <c r="C83" s="18"/>
      <c r="D83" s="40"/>
      <c r="E83" s="44"/>
      <c r="F83" s="99"/>
      <c r="G83" s="22"/>
      <c r="H83" s="55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</row>
    <row r="84" spans="1:24" ht="12.75" customHeight="1">
      <c r="A84" s="4"/>
      <c r="B84" s="5"/>
      <c r="C84" s="18"/>
      <c r="D84" s="40"/>
      <c r="E84" s="44"/>
      <c r="F84" s="99"/>
      <c r="G84" s="22"/>
      <c r="H84" s="55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</row>
    <row r="85" spans="1:24">
      <c r="A85" s="4"/>
      <c r="B85" s="5" t="s">
        <v>26</v>
      </c>
      <c r="C85" s="18"/>
      <c r="D85" s="40"/>
      <c r="E85" s="44"/>
      <c r="F85" s="99"/>
      <c r="G85" s="22"/>
      <c r="H85" s="55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</row>
    <row r="86" spans="1:24">
      <c r="A86" s="4"/>
      <c r="B86" s="91" t="s">
        <v>57</v>
      </c>
      <c r="C86" s="18" t="s">
        <v>4</v>
      </c>
      <c r="D86" s="40"/>
      <c r="E86" s="44"/>
      <c r="F86" s="99"/>
      <c r="G86" s="22"/>
      <c r="H86" s="55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</row>
    <row r="87" spans="1:24">
      <c r="A87" s="4"/>
      <c r="B87" s="92" t="s">
        <v>43</v>
      </c>
      <c r="C87" s="18"/>
      <c r="D87" s="40"/>
      <c r="E87" s="44"/>
      <c r="F87" s="99"/>
      <c r="G87" s="22"/>
      <c r="H87" s="55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</row>
    <row r="88" spans="1:24">
      <c r="A88" s="4"/>
      <c r="B88" s="91" t="s">
        <v>44</v>
      </c>
      <c r="C88" s="18"/>
      <c r="D88" s="40"/>
      <c r="E88" s="44"/>
      <c r="F88" s="99"/>
      <c r="G88" s="22"/>
      <c r="H88" s="55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</row>
    <row r="89" spans="1:24">
      <c r="A89" s="4"/>
      <c r="B89" s="91"/>
      <c r="C89" s="18"/>
      <c r="D89" s="40"/>
      <c r="E89" s="44"/>
      <c r="F89" s="99"/>
      <c r="G89" s="22"/>
      <c r="H89" s="55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</row>
    <row r="90" spans="1:24">
      <c r="A90" s="4"/>
      <c r="B90" s="91" t="s">
        <v>58</v>
      </c>
      <c r="C90" s="18" t="s">
        <v>4</v>
      </c>
      <c r="D90" s="40"/>
      <c r="E90" s="44"/>
      <c r="F90" s="99"/>
      <c r="G90" s="22"/>
      <c r="H90" s="55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</row>
    <row r="91" spans="1:24">
      <c r="A91" s="4"/>
      <c r="B91" s="92" t="s">
        <v>43</v>
      </c>
      <c r="C91" s="18"/>
      <c r="D91" s="40"/>
      <c r="E91" s="44"/>
      <c r="F91" s="99"/>
      <c r="G91" s="22"/>
      <c r="H91" s="55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</row>
    <row r="92" spans="1:24">
      <c r="A92" s="4"/>
      <c r="B92" s="91" t="s">
        <v>44</v>
      </c>
      <c r="C92" s="18"/>
      <c r="D92" s="40"/>
      <c r="E92" s="44"/>
      <c r="F92" s="99"/>
      <c r="G92" s="22"/>
      <c r="H92" s="55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</row>
    <row r="93" spans="1:24">
      <c r="A93" s="4"/>
      <c r="B93" s="91"/>
      <c r="C93" s="18"/>
      <c r="D93" s="40"/>
      <c r="E93" s="44"/>
      <c r="F93" s="99"/>
      <c r="G93" s="22"/>
      <c r="H93" s="55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</row>
    <row r="94" spans="1:24">
      <c r="A94" s="4"/>
      <c r="B94" s="91" t="s">
        <v>59</v>
      </c>
      <c r="C94" s="18" t="s">
        <v>4</v>
      </c>
      <c r="D94" s="40"/>
      <c r="E94" s="44"/>
      <c r="F94" s="99"/>
      <c r="G94" s="22"/>
      <c r="H94" s="55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</row>
    <row r="95" spans="1:24">
      <c r="A95" s="4"/>
      <c r="B95" s="92" t="s">
        <v>43</v>
      </c>
      <c r="C95" s="18"/>
      <c r="D95" s="40"/>
      <c r="E95" s="44"/>
      <c r="F95" s="99"/>
      <c r="G95" s="22"/>
      <c r="H95" s="55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</row>
    <row r="96" spans="1:24">
      <c r="A96" s="4"/>
      <c r="B96" s="91" t="s">
        <v>44</v>
      </c>
      <c r="C96" s="18"/>
      <c r="D96" s="40"/>
      <c r="E96" s="44"/>
      <c r="F96" s="99"/>
      <c r="G96" s="22"/>
      <c r="H96" s="55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</row>
    <row r="97" spans="1:24">
      <c r="A97" s="4"/>
      <c r="B97" s="91"/>
      <c r="C97" s="18"/>
      <c r="D97" s="40"/>
      <c r="E97" s="44"/>
      <c r="F97" s="99"/>
      <c r="G97" s="22"/>
      <c r="H97" s="55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</row>
    <row r="98" spans="1:24">
      <c r="A98" s="4"/>
      <c r="B98" s="91" t="s">
        <v>60</v>
      </c>
      <c r="C98" s="18" t="s">
        <v>4</v>
      </c>
      <c r="D98" s="40"/>
      <c r="E98" s="44"/>
      <c r="F98" s="99"/>
      <c r="G98" s="22"/>
      <c r="H98" s="55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</row>
    <row r="99" spans="1:24">
      <c r="A99" s="4"/>
      <c r="B99" s="92" t="s">
        <v>43</v>
      </c>
      <c r="C99" s="18"/>
      <c r="D99" s="40"/>
      <c r="E99" s="44"/>
      <c r="F99" s="99"/>
      <c r="G99" s="22"/>
      <c r="H99" s="55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</row>
    <row r="100" spans="1:24">
      <c r="A100" s="4"/>
      <c r="B100" s="91" t="s">
        <v>44</v>
      </c>
      <c r="C100" s="18"/>
      <c r="D100" s="40"/>
      <c r="E100" s="44"/>
      <c r="F100" s="99"/>
      <c r="G100" s="22"/>
      <c r="H100" s="55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</row>
    <row r="101" spans="1:24">
      <c r="A101" s="4"/>
      <c r="B101" s="91"/>
      <c r="C101" s="18"/>
      <c r="D101" s="40"/>
      <c r="E101" s="44"/>
      <c r="F101" s="99"/>
      <c r="G101" s="22"/>
      <c r="H101" s="55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</row>
    <row r="102" spans="1:24">
      <c r="A102" s="4"/>
      <c r="B102" s="91" t="s">
        <v>75</v>
      </c>
      <c r="C102" s="18" t="s">
        <v>4</v>
      </c>
      <c r="D102" s="40"/>
      <c r="E102" s="44"/>
      <c r="F102" s="99"/>
      <c r="G102" s="22"/>
      <c r="H102" s="55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</row>
    <row r="103" spans="1:24">
      <c r="A103" s="4"/>
      <c r="B103" s="92" t="s">
        <v>43</v>
      </c>
      <c r="C103" s="18"/>
      <c r="D103" s="40"/>
      <c r="E103" s="44"/>
      <c r="F103" s="99"/>
      <c r="G103" s="22"/>
      <c r="H103" s="55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</row>
    <row r="104" spans="1:24">
      <c r="A104" s="4"/>
      <c r="B104" s="91" t="s">
        <v>44</v>
      </c>
      <c r="C104" s="18"/>
      <c r="D104" s="40"/>
      <c r="E104" s="44"/>
      <c r="F104" s="99"/>
      <c r="G104" s="22"/>
      <c r="H104" s="55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</row>
    <row r="105" spans="1:24">
      <c r="A105" s="4"/>
      <c r="B105" s="91"/>
      <c r="C105" s="18"/>
      <c r="D105" s="40"/>
      <c r="E105" s="44"/>
      <c r="F105" s="99"/>
      <c r="G105" s="22"/>
      <c r="H105" s="55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</row>
    <row r="106" spans="1:24">
      <c r="A106" s="4"/>
      <c r="B106" s="91" t="s">
        <v>61</v>
      </c>
      <c r="C106" s="18" t="s">
        <v>4</v>
      </c>
      <c r="D106" s="40"/>
      <c r="E106" s="44"/>
      <c r="F106" s="99"/>
      <c r="G106" s="22"/>
      <c r="H106" s="55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</row>
    <row r="107" spans="1:24">
      <c r="A107" s="4"/>
      <c r="B107" s="92" t="s">
        <v>43</v>
      </c>
      <c r="C107" s="18"/>
      <c r="D107" s="40"/>
      <c r="E107" s="44"/>
      <c r="F107" s="99"/>
      <c r="G107" s="22"/>
      <c r="H107" s="55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</row>
    <row r="108" spans="1:24">
      <c r="A108" s="4"/>
      <c r="B108" s="91" t="s">
        <v>44</v>
      </c>
      <c r="C108" s="18"/>
      <c r="D108" s="40"/>
      <c r="E108" s="44"/>
      <c r="F108" s="99"/>
      <c r="G108" s="22"/>
      <c r="H108" s="55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</row>
    <row r="109" spans="1:24">
      <c r="A109" s="4"/>
      <c r="B109" s="91"/>
      <c r="C109" s="18"/>
      <c r="D109" s="40"/>
      <c r="E109" s="44"/>
      <c r="F109" s="99"/>
      <c r="G109" s="22"/>
      <c r="H109" s="55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</row>
    <row r="110" spans="1:24">
      <c r="A110" s="4"/>
      <c r="B110" s="91" t="s">
        <v>62</v>
      </c>
      <c r="C110" s="18" t="s">
        <v>4</v>
      </c>
      <c r="D110" s="40"/>
      <c r="E110" s="44"/>
      <c r="F110" s="99"/>
      <c r="G110" s="22"/>
      <c r="H110" s="55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</row>
    <row r="111" spans="1:24">
      <c r="A111" s="4"/>
      <c r="B111" s="92" t="s">
        <v>43</v>
      </c>
      <c r="C111" s="18"/>
      <c r="D111" s="40"/>
      <c r="E111" s="44"/>
      <c r="F111" s="99"/>
      <c r="G111" s="22"/>
      <c r="H111" s="55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</row>
    <row r="112" spans="1:24">
      <c r="A112" s="4"/>
      <c r="B112" s="91" t="s">
        <v>44</v>
      </c>
      <c r="C112" s="18"/>
      <c r="D112" s="40"/>
      <c r="E112" s="44"/>
      <c r="F112" s="99"/>
      <c r="G112" s="22"/>
      <c r="H112" s="55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</row>
    <row r="113" spans="1:24">
      <c r="A113" s="4"/>
      <c r="B113" s="92"/>
      <c r="C113" s="18"/>
      <c r="D113" s="40"/>
      <c r="E113" s="44"/>
      <c r="F113" s="99"/>
      <c r="G113" s="22"/>
      <c r="H113" s="55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</row>
    <row r="114" spans="1:24">
      <c r="A114" s="4"/>
      <c r="B114" s="91" t="s">
        <v>63</v>
      </c>
      <c r="C114" s="18" t="s">
        <v>4</v>
      </c>
      <c r="D114" s="40"/>
      <c r="E114" s="44"/>
      <c r="F114" s="99"/>
      <c r="G114" s="22"/>
      <c r="H114" s="55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</row>
    <row r="115" spans="1:24">
      <c r="A115" s="4"/>
      <c r="B115" s="92" t="s">
        <v>43</v>
      </c>
      <c r="C115" s="18"/>
      <c r="D115" s="40"/>
      <c r="E115" s="44"/>
      <c r="F115" s="99"/>
      <c r="G115" s="22"/>
      <c r="H115" s="55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</row>
    <row r="116" spans="1:24">
      <c r="A116" s="4"/>
      <c r="B116" s="91" t="s">
        <v>44</v>
      </c>
      <c r="C116" s="18"/>
      <c r="D116" s="40"/>
      <c r="E116" s="44"/>
      <c r="F116" s="99"/>
      <c r="G116" s="22"/>
      <c r="H116" s="55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</row>
    <row r="117" spans="1:24" ht="12.75" customHeight="1">
      <c r="A117" s="4"/>
      <c r="B117" s="70"/>
      <c r="C117" s="18"/>
      <c r="D117" s="40"/>
      <c r="E117" s="44"/>
      <c r="F117" s="99"/>
      <c r="G117" s="22"/>
      <c r="H117" s="55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</row>
    <row r="118" spans="1:24">
      <c r="A118" s="4"/>
      <c r="B118" s="20" t="s">
        <v>27</v>
      </c>
      <c r="C118" s="18"/>
      <c r="D118" s="40"/>
      <c r="E118" s="44"/>
      <c r="F118" s="99"/>
      <c r="G118" s="22"/>
      <c r="H118" s="55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</row>
    <row r="119" spans="1:24">
      <c r="A119" s="4"/>
      <c r="B119" s="91"/>
      <c r="C119" s="18"/>
      <c r="D119" s="40"/>
      <c r="E119" s="44"/>
      <c r="F119" s="99"/>
      <c r="G119" s="22"/>
      <c r="H119" s="55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</row>
    <row r="120" spans="1:24" ht="25.5">
      <c r="A120" s="4"/>
      <c r="B120" s="92" t="s">
        <v>124</v>
      </c>
      <c r="C120" s="18" t="s">
        <v>4</v>
      </c>
      <c r="D120" s="40"/>
      <c r="E120" s="44"/>
      <c r="F120" s="99"/>
      <c r="G120" s="22"/>
      <c r="H120" s="55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</row>
    <row r="121" spans="1:24">
      <c r="A121" s="4"/>
      <c r="B121" s="92" t="s">
        <v>43</v>
      </c>
      <c r="C121" s="18"/>
      <c r="D121" s="40"/>
      <c r="E121" s="44"/>
      <c r="F121" s="99"/>
      <c r="G121" s="22"/>
      <c r="H121" s="55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</row>
    <row r="122" spans="1:24">
      <c r="A122" s="4"/>
      <c r="B122" s="91" t="s">
        <v>44</v>
      </c>
      <c r="C122" s="18"/>
      <c r="D122" s="40"/>
      <c r="E122" s="44"/>
      <c r="F122" s="99"/>
      <c r="G122" s="22"/>
      <c r="H122" s="55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</row>
    <row r="123" spans="1:24">
      <c r="A123" s="4"/>
      <c r="B123" s="91"/>
      <c r="C123" s="18"/>
      <c r="D123" s="40"/>
      <c r="E123" s="44"/>
      <c r="F123" s="99"/>
      <c r="G123" s="22"/>
      <c r="H123" s="55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</row>
    <row r="124" spans="1:24">
      <c r="A124" s="4"/>
      <c r="B124" s="91" t="s">
        <v>125</v>
      </c>
      <c r="C124" s="18" t="s">
        <v>4</v>
      </c>
      <c r="D124" s="40"/>
      <c r="E124" s="44"/>
      <c r="F124" s="99"/>
      <c r="G124" s="22"/>
      <c r="H124" s="55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</row>
    <row r="125" spans="1:24">
      <c r="A125" s="4"/>
      <c r="B125" s="92" t="s">
        <v>43</v>
      </c>
      <c r="C125" s="18"/>
      <c r="D125" s="40"/>
      <c r="E125" s="44"/>
      <c r="F125" s="99"/>
      <c r="G125" s="22"/>
      <c r="H125" s="55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</row>
    <row r="126" spans="1:24">
      <c r="A126" s="4"/>
      <c r="B126" s="91" t="s">
        <v>44</v>
      </c>
      <c r="C126" s="18"/>
      <c r="D126" s="40"/>
      <c r="E126" s="44"/>
      <c r="F126" s="99"/>
      <c r="G126" s="22"/>
      <c r="H126" s="55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</row>
    <row r="127" spans="1:24">
      <c r="A127" s="4"/>
      <c r="B127" s="91"/>
      <c r="C127" s="18"/>
      <c r="D127" s="40"/>
      <c r="E127" s="44"/>
      <c r="F127" s="99"/>
      <c r="G127" s="22"/>
      <c r="H127" s="55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</row>
    <row r="128" spans="1:24">
      <c r="A128" s="4"/>
      <c r="B128" s="92" t="s">
        <v>126</v>
      </c>
      <c r="C128" s="18" t="s">
        <v>4</v>
      </c>
      <c r="D128" s="40"/>
      <c r="E128" s="44"/>
      <c r="F128" s="99"/>
      <c r="G128" s="22"/>
      <c r="H128" s="55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</row>
    <row r="129" spans="1:24">
      <c r="A129" s="4"/>
      <c r="B129" s="92" t="s">
        <v>43</v>
      </c>
      <c r="C129" s="18"/>
      <c r="D129" s="40"/>
      <c r="E129" s="44"/>
      <c r="F129" s="99"/>
      <c r="G129" s="22"/>
      <c r="H129" s="55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</row>
    <row r="130" spans="1:24">
      <c r="A130" s="4"/>
      <c r="B130" s="91" t="s">
        <v>44</v>
      </c>
      <c r="C130" s="18"/>
      <c r="D130" s="40"/>
      <c r="E130" s="44"/>
      <c r="F130" s="99"/>
      <c r="G130" s="22"/>
      <c r="H130" s="55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</row>
    <row r="131" spans="1:24">
      <c r="A131" s="4"/>
      <c r="B131" s="91"/>
      <c r="C131" s="18"/>
      <c r="D131" s="40"/>
      <c r="E131" s="44"/>
      <c r="F131" s="99"/>
      <c r="G131" s="22"/>
      <c r="H131" s="55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</row>
    <row r="132" spans="1:24">
      <c r="A132" s="4"/>
      <c r="B132" s="91" t="s">
        <v>127</v>
      </c>
      <c r="C132" s="18" t="s">
        <v>4</v>
      </c>
      <c r="D132" s="40"/>
      <c r="E132" s="44"/>
      <c r="F132" s="99"/>
      <c r="G132" s="22"/>
      <c r="H132" s="55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</row>
    <row r="133" spans="1:24">
      <c r="A133" s="4"/>
      <c r="B133" s="92" t="s">
        <v>43</v>
      </c>
      <c r="C133" s="18"/>
      <c r="D133" s="40"/>
      <c r="E133" s="44"/>
      <c r="F133" s="99"/>
      <c r="G133" s="22"/>
      <c r="H133" s="55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</row>
    <row r="134" spans="1:24">
      <c r="A134" s="4"/>
      <c r="B134" s="91" t="s">
        <v>44</v>
      </c>
      <c r="C134" s="18"/>
      <c r="D134" s="40"/>
      <c r="E134" s="44"/>
      <c r="F134" s="99"/>
      <c r="G134" s="22"/>
      <c r="H134" s="55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</row>
    <row r="135" spans="1:24">
      <c r="A135" s="4"/>
      <c r="B135" s="70"/>
      <c r="C135" s="18"/>
      <c r="D135" s="40"/>
      <c r="E135" s="44"/>
      <c r="F135" s="99"/>
      <c r="G135" s="22"/>
      <c r="H135" s="55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</row>
    <row r="136" spans="1:24">
      <c r="A136" s="4"/>
      <c r="B136" s="5" t="s">
        <v>28</v>
      </c>
      <c r="C136" s="18"/>
      <c r="D136" s="40"/>
      <c r="E136" s="44"/>
      <c r="F136" s="99"/>
      <c r="G136" s="22"/>
      <c r="H136" s="55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</row>
    <row r="137" spans="1:24">
      <c r="A137" s="4"/>
      <c r="B137" s="91"/>
      <c r="C137" s="18"/>
      <c r="D137" s="40"/>
      <c r="E137" s="44"/>
      <c r="F137" s="99"/>
      <c r="G137" s="22"/>
      <c r="H137" s="55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</row>
    <row r="138" spans="1:24">
      <c r="A138" s="4"/>
      <c r="B138" s="91" t="s">
        <v>65</v>
      </c>
      <c r="C138" s="18" t="s">
        <v>4</v>
      </c>
      <c r="D138" s="40"/>
      <c r="E138" s="44"/>
      <c r="F138" s="99"/>
      <c r="G138" s="22"/>
      <c r="H138" s="55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</row>
    <row r="139" spans="1:24">
      <c r="A139" s="4"/>
      <c r="B139" s="92" t="s">
        <v>43</v>
      </c>
      <c r="C139" s="18"/>
      <c r="D139" s="40"/>
      <c r="E139" s="44"/>
      <c r="F139" s="99"/>
      <c r="G139" s="22"/>
      <c r="H139" s="55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</row>
    <row r="140" spans="1:24">
      <c r="A140" s="4"/>
      <c r="B140" s="91" t="s">
        <v>44</v>
      </c>
      <c r="C140" s="18"/>
      <c r="D140" s="40"/>
      <c r="E140" s="44"/>
      <c r="F140" s="99"/>
      <c r="G140" s="22"/>
      <c r="H140" s="55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</row>
    <row r="141" spans="1:24">
      <c r="A141" s="4"/>
      <c r="B141" s="91"/>
      <c r="C141" s="18"/>
      <c r="D141" s="40"/>
      <c r="E141" s="44"/>
      <c r="F141" s="99"/>
      <c r="G141" s="22"/>
      <c r="H141" s="55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</row>
    <row r="142" spans="1:24">
      <c r="A142" s="4"/>
      <c r="B142" s="91" t="s">
        <v>66</v>
      </c>
      <c r="C142" s="18" t="s">
        <v>4</v>
      </c>
      <c r="D142" s="40"/>
      <c r="E142" s="44"/>
      <c r="F142" s="99"/>
      <c r="G142" s="22"/>
      <c r="H142" s="55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</row>
    <row r="143" spans="1:24">
      <c r="A143" s="4"/>
      <c r="B143" s="92" t="s">
        <v>43</v>
      </c>
      <c r="C143" s="18"/>
      <c r="D143" s="40"/>
      <c r="E143" s="44"/>
      <c r="F143" s="99"/>
      <c r="G143" s="22"/>
      <c r="H143" s="55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</row>
    <row r="144" spans="1:24">
      <c r="A144" s="4"/>
      <c r="B144" s="91" t="s">
        <v>44</v>
      </c>
      <c r="C144" s="18"/>
      <c r="D144" s="40"/>
      <c r="E144" s="44"/>
      <c r="F144" s="99"/>
      <c r="G144" s="22"/>
      <c r="H144" s="55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</row>
    <row r="145" spans="1:24">
      <c r="A145" s="4"/>
      <c r="B145" s="91"/>
      <c r="C145" s="18"/>
      <c r="D145" s="40"/>
      <c r="E145" s="44"/>
      <c r="F145" s="99"/>
      <c r="G145" s="22"/>
      <c r="H145" s="55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</row>
    <row r="146" spans="1:24">
      <c r="A146" s="4"/>
      <c r="B146" s="91" t="s">
        <v>64</v>
      </c>
      <c r="C146" s="18" t="s">
        <v>38</v>
      </c>
      <c r="D146" s="40"/>
      <c r="E146" s="44"/>
      <c r="F146" s="99"/>
      <c r="G146" s="22"/>
      <c r="H146" s="55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</row>
    <row r="147" spans="1:24" ht="12.75" customHeight="1">
      <c r="A147" s="4"/>
      <c r="B147" s="70"/>
      <c r="C147" s="18"/>
      <c r="D147" s="40"/>
      <c r="E147" s="44"/>
      <c r="F147" s="99"/>
      <c r="G147" s="22"/>
      <c r="H147" s="55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</row>
    <row r="148" spans="1:24">
      <c r="A148" s="4"/>
      <c r="B148" s="84" t="s">
        <v>128</v>
      </c>
      <c r="C148" s="18" t="s">
        <v>4</v>
      </c>
      <c r="D148" s="40"/>
      <c r="E148" s="44"/>
      <c r="F148" s="99"/>
      <c r="G148" s="22"/>
      <c r="H148" s="55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</row>
    <row r="149" spans="1:24">
      <c r="A149" s="4"/>
      <c r="B149" s="84"/>
      <c r="C149" s="18"/>
      <c r="D149" s="40"/>
      <c r="E149" s="44"/>
      <c r="F149" s="99"/>
      <c r="G149" s="22"/>
      <c r="H149" s="55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</row>
    <row r="150" spans="1:24">
      <c r="A150" s="4"/>
      <c r="B150" s="84" t="s">
        <v>87</v>
      </c>
      <c r="C150" s="18" t="s">
        <v>4</v>
      </c>
      <c r="D150" s="40"/>
      <c r="E150" s="44"/>
      <c r="F150" s="99"/>
      <c r="G150" s="22"/>
      <c r="H150" s="55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</row>
    <row r="151" spans="1:24">
      <c r="A151" s="4"/>
      <c r="B151" s="84"/>
      <c r="C151" s="18"/>
      <c r="D151" s="40"/>
      <c r="E151" s="44"/>
      <c r="F151" s="99"/>
      <c r="G151" s="22"/>
      <c r="H151" s="55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</row>
    <row r="152" spans="1:24">
      <c r="A152" s="4"/>
      <c r="B152" s="84" t="s">
        <v>77</v>
      </c>
      <c r="C152" s="18" t="s">
        <v>4</v>
      </c>
      <c r="D152" s="40"/>
      <c r="E152" s="44"/>
      <c r="F152" s="99"/>
      <c r="G152" s="22"/>
      <c r="H152" s="55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</row>
    <row r="153" spans="1:24">
      <c r="A153" s="4"/>
      <c r="B153" s="84"/>
      <c r="C153" s="18"/>
      <c r="D153" s="40"/>
      <c r="E153" s="44"/>
      <c r="F153" s="99"/>
      <c r="G153" s="22"/>
      <c r="H153" s="55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</row>
    <row r="154" spans="1:24">
      <c r="A154" s="4"/>
      <c r="B154" s="84" t="s">
        <v>78</v>
      </c>
      <c r="C154" s="18" t="s">
        <v>4</v>
      </c>
      <c r="D154" s="40"/>
      <c r="E154" s="44"/>
      <c r="F154" s="99"/>
      <c r="G154" s="22"/>
      <c r="H154" s="55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</row>
    <row r="155" spans="1:24">
      <c r="A155" s="4"/>
      <c r="B155" s="84"/>
      <c r="C155" s="18"/>
      <c r="D155" s="40"/>
      <c r="E155" s="44"/>
      <c r="F155" s="99"/>
      <c r="G155" s="22"/>
      <c r="H155" s="55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</row>
    <row r="156" spans="1:24">
      <c r="A156" s="4"/>
      <c r="B156" s="84" t="s">
        <v>88</v>
      </c>
      <c r="C156" s="18" t="s">
        <v>4</v>
      </c>
      <c r="D156" s="40"/>
      <c r="E156" s="44"/>
      <c r="F156" s="99"/>
      <c r="G156" s="22"/>
      <c r="H156" s="55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</row>
    <row r="157" spans="1:24" ht="12.75" customHeight="1">
      <c r="A157" s="4"/>
      <c r="B157" s="5"/>
      <c r="C157" s="18"/>
      <c r="D157" s="40"/>
      <c r="E157" s="44"/>
      <c r="F157" s="99"/>
      <c r="G157" s="22"/>
      <c r="H157" s="55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</row>
    <row r="158" spans="1:24">
      <c r="A158" s="4"/>
      <c r="B158" s="20" t="s">
        <v>89</v>
      </c>
      <c r="C158" s="18"/>
      <c r="D158" s="40"/>
      <c r="E158" s="44"/>
      <c r="F158" s="99"/>
      <c r="G158" s="22"/>
      <c r="H158" s="55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</row>
    <row r="159" spans="1:24">
      <c r="A159" s="18"/>
      <c r="B159" s="91"/>
      <c r="C159" s="18"/>
      <c r="D159" s="40"/>
      <c r="E159" s="44"/>
      <c r="F159" s="99"/>
      <c r="G159" s="22"/>
      <c r="H159" s="55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</row>
    <row r="160" spans="1:24" ht="38.25">
      <c r="A160" s="18"/>
      <c r="B160" s="84" t="s">
        <v>129</v>
      </c>
      <c r="C160" s="18" t="s">
        <v>80</v>
      </c>
      <c r="D160" s="40"/>
      <c r="E160" s="44"/>
      <c r="F160" s="99"/>
      <c r="G160" s="22"/>
      <c r="H160" s="55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</row>
    <row r="161" spans="1:24">
      <c r="A161" s="18"/>
      <c r="B161" s="91" t="s">
        <v>33</v>
      </c>
      <c r="C161" s="18" t="s">
        <v>42</v>
      </c>
      <c r="D161" s="40"/>
      <c r="E161" s="44"/>
      <c r="F161" s="99"/>
      <c r="G161" s="22"/>
      <c r="H161" s="55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</row>
    <row r="162" spans="1:24">
      <c r="A162" s="18"/>
      <c r="B162" s="91" t="s">
        <v>67</v>
      </c>
      <c r="C162" s="18"/>
      <c r="D162" s="40"/>
      <c r="E162" s="44"/>
      <c r="F162" s="99"/>
      <c r="G162" s="22"/>
      <c r="H162" s="55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</row>
    <row r="163" spans="1:24">
      <c r="A163" s="18"/>
      <c r="B163" s="91"/>
      <c r="C163" s="18"/>
      <c r="D163" s="40"/>
      <c r="E163" s="44"/>
      <c r="F163" s="99"/>
      <c r="G163" s="22"/>
      <c r="H163" s="55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</row>
    <row r="164" spans="1:24">
      <c r="A164" s="18"/>
      <c r="B164" s="91" t="s">
        <v>34</v>
      </c>
      <c r="C164" s="18" t="s">
        <v>4</v>
      </c>
      <c r="D164" s="40"/>
      <c r="E164" s="44"/>
      <c r="F164" s="99"/>
      <c r="G164" s="22"/>
      <c r="H164" s="55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</row>
    <row r="165" spans="1:24">
      <c r="A165" s="18"/>
      <c r="B165" s="92" t="s">
        <v>43</v>
      </c>
      <c r="C165" s="18"/>
      <c r="D165" s="40"/>
      <c r="E165" s="44"/>
      <c r="F165" s="99"/>
      <c r="G165" s="22"/>
      <c r="H165" s="55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</row>
    <row r="166" spans="1:24">
      <c r="A166" s="18"/>
      <c r="B166" s="91" t="s">
        <v>44</v>
      </c>
      <c r="C166" s="18"/>
      <c r="D166" s="40"/>
      <c r="E166" s="44"/>
      <c r="F166" s="99"/>
      <c r="G166" s="22"/>
      <c r="H166" s="55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</row>
    <row r="167" spans="1:24">
      <c r="A167" s="18"/>
      <c r="B167" s="91"/>
      <c r="C167" s="18"/>
      <c r="D167" s="40"/>
      <c r="E167" s="44"/>
      <c r="F167" s="99"/>
      <c r="G167" s="22"/>
      <c r="H167" s="55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</row>
    <row r="168" spans="1:24">
      <c r="A168" s="18"/>
      <c r="B168" s="91" t="s">
        <v>35</v>
      </c>
      <c r="C168" s="18" t="s">
        <v>38</v>
      </c>
      <c r="D168" s="40"/>
      <c r="E168" s="44"/>
      <c r="F168" s="99"/>
      <c r="G168" s="22"/>
      <c r="H168" s="55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</row>
    <row r="169" spans="1:24">
      <c r="A169" s="18"/>
      <c r="B169" s="91"/>
      <c r="C169" s="18"/>
      <c r="D169" s="40"/>
      <c r="E169" s="44"/>
      <c r="F169" s="99"/>
      <c r="G169" s="22"/>
      <c r="H169" s="55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</row>
    <row r="170" spans="1:24">
      <c r="A170" s="18"/>
      <c r="B170" s="91" t="s">
        <v>36</v>
      </c>
      <c r="C170" s="18" t="s">
        <v>38</v>
      </c>
      <c r="D170" s="40"/>
      <c r="E170" s="44"/>
      <c r="F170" s="99"/>
      <c r="G170" s="22"/>
      <c r="H170" s="55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</row>
    <row r="171" spans="1:24" ht="12.75" customHeight="1">
      <c r="A171" s="18"/>
      <c r="B171" s="91"/>
      <c r="C171" s="18"/>
      <c r="D171" s="40"/>
      <c r="E171" s="44"/>
      <c r="F171" s="99"/>
      <c r="G171" s="22"/>
      <c r="H171" s="55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</row>
    <row r="172" spans="1:24">
      <c r="A172" s="4"/>
      <c r="B172" s="20" t="s">
        <v>90</v>
      </c>
      <c r="C172" s="18"/>
      <c r="D172" s="40"/>
      <c r="E172" s="44"/>
      <c r="F172" s="99"/>
      <c r="G172" s="22"/>
      <c r="H172" s="55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</row>
    <row r="173" spans="1:24">
      <c r="A173" s="4"/>
      <c r="B173" s="91"/>
      <c r="C173" s="18"/>
      <c r="D173" s="40"/>
      <c r="E173" s="44"/>
      <c r="F173" s="99"/>
      <c r="G173" s="22"/>
      <c r="H173" s="55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</row>
    <row r="174" spans="1:24">
      <c r="A174" s="4"/>
      <c r="B174" s="91" t="s">
        <v>131</v>
      </c>
      <c r="C174" s="18" t="s">
        <v>80</v>
      </c>
      <c r="D174" s="40"/>
      <c r="E174" s="44"/>
      <c r="F174" s="99"/>
      <c r="G174" s="22"/>
      <c r="H174" s="55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</row>
    <row r="175" spans="1:24">
      <c r="A175" s="4"/>
      <c r="B175" s="91"/>
      <c r="C175" s="18"/>
      <c r="D175" s="40"/>
      <c r="E175" s="44"/>
      <c r="F175" s="99"/>
      <c r="G175" s="22"/>
      <c r="H175" s="55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</row>
    <row r="176" spans="1:24">
      <c r="A176" s="4"/>
      <c r="B176" s="91" t="s">
        <v>130</v>
      </c>
      <c r="C176" s="18" t="s">
        <v>4</v>
      </c>
      <c r="D176" s="40"/>
      <c r="E176" s="44"/>
      <c r="F176" s="99"/>
      <c r="G176" s="22"/>
      <c r="H176" s="55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</row>
    <row r="177" spans="1:24">
      <c r="A177" s="4"/>
      <c r="B177" s="91" t="s">
        <v>43</v>
      </c>
      <c r="C177" s="18"/>
      <c r="D177" s="40"/>
      <c r="E177" s="44"/>
      <c r="F177" s="99"/>
      <c r="G177" s="22"/>
      <c r="H177" s="55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</row>
    <row r="178" spans="1:24">
      <c r="A178" s="4"/>
      <c r="B178" s="91" t="s">
        <v>44</v>
      </c>
      <c r="C178" s="18"/>
      <c r="D178" s="40"/>
      <c r="E178" s="44"/>
      <c r="F178" s="99"/>
      <c r="G178" s="22"/>
      <c r="H178" s="55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</row>
    <row r="179" spans="1:24">
      <c r="A179" s="4"/>
      <c r="B179" s="91"/>
      <c r="C179" s="18"/>
      <c r="D179" s="40"/>
      <c r="E179" s="44"/>
      <c r="F179" s="99"/>
      <c r="G179" s="22"/>
      <c r="H179" s="55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</row>
    <row r="180" spans="1:24" ht="25.5">
      <c r="A180" s="4"/>
      <c r="B180" s="92" t="s">
        <v>132</v>
      </c>
      <c r="C180" s="18" t="s">
        <v>80</v>
      </c>
      <c r="D180" s="40"/>
      <c r="E180" s="44"/>
      <c r="F180" s="99"/>
      <c r="G180" s="22"/>
      <c r="H180" s="55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</row>
    <row r="181" spans="1:24">
      <c r="A181" s="4"/>
      <c r="B181" s="91"/>
      <c r="C181" s="18"/>
      <c r="D181" s="40"/>
      <c r="E181" s="44"/>
      <c r="F181" s="99"/>
      <c r="G181" s="22"/>
      <c r="H181" s="55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</row>
    <row r="182" spans="1:24">
      <c r="A182" s="4"/>
      <c r="B182" s="91" t="s">
        <v>68</v>
      </c>
      <c r="C182" s="18" t="s">
        <v>42</v>
      </c>
      <c r="D182" s="40"/>
      <c r="E182" s="44"/>
      <c r="F182" s="99"/>
      <c r="G182" s="22"/>
      <c r="H182" s="55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</row>
    <row r="183" spans="1:24">
      <c r="A183" s="4"/>
      <c r="B183" s="91" t="s">
        <v>69</v>
      </c>
      <c r="C183" s="18"/>
      <c r="D183" s="40"/>
      <c r="E183" s="44"/>
      <c r="F183" s="99"/>
      <c r="G183" s="22"/>
      <c r="H183" s="55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</row>
    <row r="184" spans="1:24">
      <c r="A184" s="4"/>
      <c r="B184" s="91"/>
      <c r="C184" s="18"/>
      <c r="D184" s="40"/>
      <c r="E184" s="44"/>
      <c r="F184" s="99"/>
      <c r="G184" s="22"/>
      <c r="H184" s="55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</row>
    <row r="185" spans="1:24">
      <c r="A185" s="4"/>
      <c r="B185" s="91" t="s">
        <v>71</v>
      </c>
      <c r="C185" s="18" t="s">
        <v>4</v>
      </c>
      <c r="D185" s="40"/>
      <c r="E185" s="44"/>
      <c r="F185" s="99"/>
      <c r="G185" s="22"/>
      <c r="H185" s="55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</row>
    <row r="186" spans="1:24">
      <c r="A186" s="4"/>
      <c r="B186" s="91" t="s">
        <v>43</v>
      </c>
      <c r="C186" s="18"/>
      <c r="D186" s="40"/>
      <c r="E186" s="44"/>
      <c r="F186" s="99"/>
      <c r="G186" s="22"/>
      <c r="H186" s="55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</row>
    <row r="187" spans="1:24">
      <c r="A187" s="4"/>
      <c r="B187" s="91" t="s">
        <v>44</v>
      </c>
      <c r="C187" s="18"/>
      <c r="D187" s="40"/>
      <c r="E187" s="44"/>
      <c r="F187" s="99"/>
      <c r="G187" s="22"/>
      <c r="H187" s="55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</row>
    <row r="188" spans="1:24">
      <c r="A188" s="4"/>
      <c r="B188" s="91"/>
      <c r="C188" s="18"/>
      <c r="D188" s="40"/>
      <c r="E188" s="44"/>
      <c r="F188" s="99"/>
      <c r="G188" s="22"/>
      <c r="H188" s="55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</row>
    <row r="189" spans="1:24">
      <c r="A189" s="4"/>
      <c r="B189" s="91" t="s">
        <v>76</v>
      </c>
      <c r="C189" s="18" t="s">
        <v>4</v>
      </c>
      <c r="D189" s="40"/>
      <c r="E189" s="44"/>
      <c r="F189" s="99"/>
      <c r="G189" s="22"/>
      <c r="H189" s="55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</row>
    <row r="190" spans="1:24">
      <c r="A190" s="4"/>
      <c r="B190" s="91" t="s">
        <v>43</v>
      </c>
      <c r="C190" s="18"/>
      <c r="D190" s="40"/>
      <c r="E190" s="44"/>
      <c r="F190" s="99"/>
      <c r="G190" s="22"/>
      <c r="H190" s="55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</row>
    <row r="191" spans="1:24">
      <c r="A191" s="4"/>
      <c r="B191" s="91" t="s">
        <v>44</v>
      </c>
      <c r="C191" s="18"/>
      <c r="D191" s="40"/>
      <c r="E191" s="44"/>
      <c r="F191" s="99"/>
      <c r="G191" s="22"/>
      <c r="H191" s="55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</row>
    <row r="192" spans="1:24">
      <c r="A192" s="4"/>
      <c r="B192" s="91"/>
      <c r="C192" s="18"/>
      <c r="D192" s="40"/>
      <c r="E192" s="44"/>
      <c r="F192" s="99"/>
      <c r="G192" s="22"/>
      <c r="H192" s="55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</row>
    <row r="193" spans="1:24">
      <c r="A193" s="4"/>
      <c r="B193" s="91" t="s">
        <v>70</v>
      </c>
      <c r="C193" s="18" t="s">
        <v>38</v>
      </c>
      <c r="D193" s="40"/>
      <c r="E193" s="44"/>
      <c r="F193" s="99"/>
      <c r="G193" s="22"/>
      <c r="H193" s="55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</row>
    <row r="194" spans="1:24">
      <c r="A194" s="4"/>
      <c r="B194" s="91"/>
      <c r="C194" s="18"/>
      <c r="D194" s="40"/>
      <c r="E194" s="44"/>
      <c r="F194" s="99"/>
      <c r="G194" s="22"/>
      <c r="H194" s="55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</row>
    <row r="195" spans="1:24">
      <c r="A195" s="4"/>
      <c r="B195" s="91" t="s">
        <v>29</v>
      </c>
      <c r="C195" s="18" t="s">
        <v>38</v>
      </c>
      <c r="D195" s="40"/>
      <c r="E195" s="44"/>
      <c r="F195" s="99"/>
      <c r="G195" s="22"/>
      <c r="H195" s="55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</row>
    <row r="196" spans="1:24">
      <c r="A196" s="4"/>
      <c r="B196" s="91"/>
      <c r="C196" s="18"/>
      <c r="D196" s="40"/>
      <c r="E196" s="44"/>
      <c r="F196" s="99"/>
      <c r="G196" s="22"/>
      <c r="H196" s="55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</row>
    <row r="197" spans="1:24">
      <c r="A197" s="4"/>
      <c r="B197" s="91" t="s">
        <v>30</v>
      </c>
      <c r="C197" s="18" t="s">
        <v>38</v>
      </c>
      <c r="D197" s="40"/>
      <c r="E197" s="44"/>
      <c r="F197" s="99"/>
      <c r="G197" s="22"/>
      <c r="H197" s="55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</row>
    <row r="198" spans="1:24">
      <c r="A198" s="4"/>
      <c r="B198" s="5"/>
      <c r="C198" s="18"/>
      <c r="D198" s="40"/>
      <c r="E198" s="44"/>
      <c r="F198" s="99"/>
      <c r="G198" s="22"/>
      <c r="H198" s="55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</row>
    <row r="199" spans="1:24" s="62" customFormat="1">
      <c r="A199" s="59"/>
      <c r="B199" s="73"/>
      <c r="C199" s="59"/>
      <c r="D199" s="60"/>
      <c r="E199" s="67" t="s">
        <v>32</v>
      </c>
      <c r="F199" s="94">
        <f>SUM(F8:F198)</f>
        <v>0</v>
      </c>
      <c r="G199" s="21"/>
      <c r="H199" s="6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</row>
    <row r="200" spans="1:24">
      <c r="A200" s="4"/>
      <c r="B200" s="8"/>
      <c r="C200" s="47"/>
      <c r="D200" s="48"/>
      <c r="E200" s="49"/>
      <c r="F200" s="100"/>
      <c r="G200" s="22"/>
      <c r="H200" s="55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</row>
    <row r="201" spans="1:24" ht="18.75">
      <c r="A201" s="9"/>
      <c r="B201" s="75" t="s">
        <v>12</v>
      </c>
      <c r="C201" s="10"/>
      <c r="D201" s="28"/>
      <c r="E201" s="29"/>
      <c r="F201" s="101">
        <f>SUM(F199)</f>
        <v>0</v>
      </c>
      <c r="G201" s="22"/>
      <c r="H201" s="30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</row>
    <row r="202" spans="1:24" ht="11.25" customHeight="1">
      <c r="A202" s="11"/>
      <c r="B202" s="76"/>
      <c r="C202" s="12"/>
      <c r="D202" s="31"/>
      <c r="E202" s="32"/>
      <c r="F202" s="10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</row>
    <row r="203" spans="1:24">
      <c r="A203" s="11"/>
      <c r="B203" s="77" t="s">
        <v>11</v>
      </c>
      <c r="C203" s="13"/>
      <c r="D203" s="33"/>
      <c r="E203" s="34"/>
      <c r="F203" s="103">
        <f>F201*0.2</f>
        <v>0</v>
      </c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</row>
    <row r="204" spans="1:24" ht="11.25" customHeight="1">
      <c r="A204" s="11"/>
      <c r="B204" s="77"/>
      <c r="C204" s="13"/>
      <c r="D204" s="33"/>
      <c r="E204" s="34"/>
      <c r="F204" s="103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</row>
    <row r="205" spans="1:24" ht="18.75">
      <c r="A205" s="90"/>
      <c r="B205" s="78" t="s">
        <v>10</v>
      </c>
      <c r="C205" s="19"/>
      <c r="D205" s="35"/>
      <c r="E205" s="36"/>
      <c r="F205" s="104">
        <f>F201+F203</f>
        <v>0</v>
      </c>
      <c r="G205" s="22"/>
      <c r="H205" s="22"/>
      <c r="I205" s="22"/>
      <c r="J205" s="37"/>
      <c r="K205" s="22"/>
      <c r="L205" s="37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</row>
    <row r="206" spans="1:24" ht="9" customHeight="1"/>
    <row r="207" spans="1:24" ht="9" customHeight="1"/>
    <row r="208" spans="1:24">
      <c r="A208" s="119" t="s">
        <v>14</v>
      </c>
      <c r="B208" s="119"/>
      <c r="C208" s="119"/>
      <c r="D208" s="119"/>
      <c r="E208" s="119"/>
      <c r="F208" s="119"/>
    </row>
    <row r="213" spans="1:24">
      <c r="A213" s="4"/>
      <c r="B213" s="8"/>
      <c r="C213" s="45"/>
      <c r="D213" s="40"/>
      <c r="E213" s="44"/>
      <c r="F213" s="99"/>
      <c r="G213" s="22"/>
      <c r="H213" s="69"/>
      <c r="I213" s="22"/>
      <c r="J213" s="22"/>
      <c r="K213" s="58"/>
      <c r="L213" s="37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</row>
    <row r="214" spans="1:24">
      <c r="A214" s="4"/>
      <c r="B214" s="8"/>
      <c r="C214" s="45"/>
      <c r="D214" s="40"/>
      <c r="E214" s="44"/>
      <c r="F214" s="99"/>
      <c r="G214" s="22"/>
      <c r="H214" s="69"/>
      <c r="I214" s="22"/>
      <c r="J214" s="22"/>
      <c r="K214" s="58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</row>
    <row r="215" spans="1:24">
      <c r="A215" s="4"/>
      <c r="B215" s="8"/>
      <c r="C215" s="45"/>
      <c r="D215" s="40"/>
      <c r="E215" s="44"/>
      <c r="F215" s="99"/>
      <c r="G215" s="22"/>
      <c r="H215" s="69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</row>
    <row r="216" spans="1:24">
      <c r="A216" s="4"/>
      <c r="B216" s="8"/>
      <c r="C216" s="45"/>
      <c r="D216" s="40"/>
      <c r="E216" s="44"/>
      <c r="F216" s="99"/>
      <c r="G216" s="22"/>
      <c r="H216" s="69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</row>
    <row r="217" spans="1:24">
      <c r="A217" s="4"/>
      <c r="B217" s="8"/>
      <c r="C217" s="45"/>
      <c r="D217" s="40"/>
      <c r="E217" s="44"/>
      <c r="F217" s="99"/>
      <c r="G217" s="22"/>
      <c r="H217" s="69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</row>
    <row r="218" spans="1:24">
      <c r="A218" s="4"/>
      <c r="B218" s="8"/>
      <c r="C218" s="45"/>
      <c r="D218" s="40"/>
      <c r="E218" s="44"/>
      <c r="F218" s="99"/>
      <c r="G218" s="22"/>
      <c r="H218" s="69"/>
      <c r="I218" s="22"/>
      <c r="J218" s="22"/>
      <c r="K218" s="21"/>
      <c r="L218" s="56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</row>
    <row r="219" spans="1:24">
      <c r="A219" s="4"/>
      <c r="B219" s="8"/>
      <c r="C219" s="45"/>
      <c r="D219" s="40"/>
      <c r="E219" s="44"/>
      <c r="F219" s="99"/>
      <c r="G219" s="22"/>
      <c r="H219" s="69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</row>
    <row r="220" spans="1:24">
      <c r="A220" s="4"/>
      <c r="B220" s="8"/>
      <c r="C220" s="45"/>
      <c r="D220" s="40"/>
      <c r="E220" s="44"/>
      <c r="F220" s="99"/>
      <c r="G220" s="22"/>
      <c r="H220" s="69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</row>
    <row r="221" spans="1:24">
      <c r="A221" s="4"/>
      <c r="B221" s="8"/>
      <c r="C221" s="45"/>
      <c r="D221" s="40"/>
      <c r="E221" s="44"/>
      <c r="F221" s="99"/>
      <c r="G221" s="22"/>
      <c r="H221" s="55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</row>
    <row r="222" spans="1:24">
      <c r="A222" s="4"/>
      <c r="B222" s="8"/>
      <c r="C222" s="45"/>
      <c r="D222" s="40"/>
      <c r="E222" s="44"/>
      <c r="F222" s="99"/>
      <c r="G222" s="22"/>
      <c r="H222" s="55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</row>
    <row r="223" spans="1:24">
      <c r="A223" s="4"/>
      <c r="B223" s="8"/>
      <c r="C223" s="45"/>
      <c r="D223" s="40"/>
      <c r="E223" s="44"/>
      <c r="F223" s="99"/>
      <c r="G223" s="22"/>
      <c r="H223" s="55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</row>
    <row r="224" spans="1:24">
      <c r="A224" s="4"/>
      <c r="B224" s="8"/>
      <c r="C224" s="45"/>
      <c r="D224" s="40"/>
      <c r="E224" s="44"/>
      <c r="F224" s="99"/>
      <c r="G224" s="22"/>
      <c r="H224" s="55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</row>
    <row r="225" spans="1:24" s="62" customFormat="1">
      <c r="A225" s="59"/>
      <c r="B225" s="73"/>
      <c r="C225" s="59"/>
      <c r="D225" s="60"/>
      <c r="E225" s="67"/>
      <c r="F225" s="94"/>
      <c r="G225" s="21"/>
      <c r="H225" s="6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</row>
    <row r="226" spans="1:24" s="62" customFormat="1">
      <c r="A226" s="63"/>
      <c r="B226" s="74"/>
      <c r="C226" s="63"/>
      <c r="D226" s="64"/>
      <c r="E226" s="65"/>
      <c r="F226" s="96"/>
      <c r="G226" s="21"/>
      <c r="H226" s="66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</row>
    <row r="227" spans="1:24">
      <c r="A227" s="4"/>
      <c r="B227" s="6"/>
      <c r="C227" s="17"/>
      <c r="D227" s="40"/>
      <c r="E227" s="46"/>
      <c r="F227" s="99"/>
      <c r="G227" s="22"/>
      <c r="H227" s="55"/>
      <c r="I227" s="22"/>
      <c r="J227" s="22"/>
      <c r="K227" s="21"/>
      <c r="L227" s="56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</row>
    <row r="228" spans="1:24">
      <c r="A228" s="4"/>
      <c r="B228" s="8"/>
      <c r="C228" s="45"/>
      <c r="D228" s="40"/>
      <c r="E228" s="44"/>
      <c r="F228" s="99"/>
      <c r="G228" s="22"/>
      <c r="H228" s="55"/>
      <c r="I228" s="22"/>
      <c r="J228" s="22"/>
      <c r="K228" s="57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</row>
    <row r="229" spans="1:24">
      <c r="A229" s="4"/>
      <c r="B229" s="8"/>
      <c r="C229" s="45"/>
      <c r="D229" s="40"/>
      <c r="E229" s="44"/>
      <c r="F229" s="99"/>
      <c r="G229" s="22"/>
      <c r="H229" s="55"/>
      <c r="I229" s="22"/>
      <c r="J229" s="22"/>
      <c r="K229" s="58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</row>
    <row r="230" spans="1:24">
      <c r="A230" s="4"/>
      <c r="B230" s="8"/>
      <c r="C230" s="45"/>
      <c r="D230" s="40"/>
      <c r="E230" s="44"/>
      <c r="F230" s="99"/>
      <c r="G230" s="22"/>
      <c r="H230" s="55"/>
      <c r="I230" s="22"/>
      <c r="J230" s="22"/>
      <c r="K230" s="58"/>
      <c r="L230" s="37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</row>
    <row r="231" spans="1:24">
      <c r="A231" s="4"/>
      <c r="B231" s="8"/>
      <c r="C231" s="45"/>
      <c r="D231" s="40"/>
      <c r="E231" s="44"/>
      <c r="F231" s="99"/>
      <c r="G231" s="22"/>
      <c r="H231" s="55"/>
      <c r="I231" s="22"/>
      <c r="J231" s="22"/>
      <c r="K231" s="58"/>
      <c r="L231" s="37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</row>
    <row r="232" spans="1:24">
      <c r="A232" s="4"/>
      <c r="B232" s="8"/>
      <c r="C232" s="45"/>
      <c r="D232" s="40"/>
      <c r="E232" s="44"/>
      <c r="F232" s="99"/>
      <c r="G232" s="22"/>
      <c r="H232" s="55"/>
      <c r="I232" s="22"/>
      <c r="J232" s="22"/>
      <c r="K232" s="58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</row>
    <row r="233" spans="1:24">
      <c r="A233" s="4"/>
      <c r="B233" s="8"/>
      <c r="C233" s="45"/>
      <c r="D233" s="40"/>
      <c r="E233" s="44"/>
      <c r="F233" s="99"/>
      <c r="G233" s="22"/>
      <c r="H233" s="55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</row>
    <row r="234" spans="1:24">
      <c r="A234" s="4"/>
      <c r="B234" s="8"/>
      <c r="C234" s="45"/>
      <c r="D234" s="40"/>
      <c r="E234" s="44"/>
      <c r="F234" s="99"/>
      <c r="G234" s="22"/>
      <c r="H234" s="55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</row>
    <row r="235" spans="1:24">
      <c r="A235" s="4"/>
      <c r="B235" s="8"/>
      <c r="C235" s="45"/>
      <c r="D235" s="40"/>
      <c r="E235" s="44"/>
      <c r="F235" s="99"/>
      <c r="G235" s="22"/>
      <c r="H235" s="55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</row>
    <row r="236" spans="1:24">
      <c r="A236" s="4"/>
      <c r="B236" s="8"/>
      <c r="C236" s="45"/>
      <c r="D236" s="40"/>
      <c r="E236" s="44"/>
      <c r="F236" s="99"/>
      <c r="G236" s="22"/>
      <c r="H236" s="55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</row>
    <row r="237" spans="1:24" s="62" customFormat="1">
      <c r="A237" s="59"/>
      <c r="B237" s="73"/>
      <c r="C237" s="59"/>
      <c r="D237" s="60"/>
      <c r="E237" s="67"/>
      <c r="F237" s="94"/>
      <c r="G237" s="21"/>
      <c r="H237" s="6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</row>
    <row r="238" spans="1:24" s="62" customFormat="1">
      <c r="A238" s="63"/>
      <c r="B238" s="74"/>
      <c r="C238" s="63"/>
      <c r="D238" s="64"/>
      <c r="E238" s="68"/>
      <c r="F238" s="96"/>
      <c r="G238" s="21"/>
      <c r="H238" s="66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</row>
    <row r="239" spans="1:24" s="62" customFormat="1">
      <c r="A239" s="63"/>
      <c r="B239" s="74"/>
      <c r="C239" s="63"/>
      <c r="D239" s="64"/>
      <c r="E239" s="68"/>
      <c r="F239" s="96"/>
      <c r="G239" s="21"/>
      <c r="H239" s="66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</row>
    <row r="240" spans="1:24" s="62" customFormat="1">
      <c r="A240" s="63"/>
      <c r="B240" s="74"/>
      <c r="C240" s="63"/>
      <c r="D240" s="64"/>
      <c r="E240" s="68"/>
      <c r="F240" s="96"/>
      <c r="G240" s="21"/>
      <c r="H240" s="66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</row>
    <row r="241" spans="1:24">
      <c r="A241" s="4"/>
      <c r="B241" s="8"/>
      <c r="C241" s="47"/>
      <c r="D241" s="48"/>
      <c r="E241" s="49"/>
      <c r="F241" s="100"/>
      <c r="G241" s="22"/>
      <c r="H241" s="55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</row>
    <row r="242" spans="1:24" ht="18.75">
      <c r="A242" s="9"/>
      <c r="B242" s="75"/>
      <c r="C242" s="10"/>
      <c r="D242" s="28"/>
      <c r="E242" s="29"/>
      <c r="F242" s="101"/>
      <c r="G242" s="22"/>
      <c r="H242" s="30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</row>
    <row r="243" spans="1:24" ht="11.25" customHeight="1">
      <c r="A243" s="11"/>
      <c r="B243" s="76"/>
      <c r="C243" s="12"/>
      <c r="D243" s="31"/>
      <c r="E243" s="32"/>
      <c r="F243" s="10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</row>
    <row r="244" spans="1:24">
      <c r="A244" s="11"/>
      <c r="B244" s="77"/>
      <c r="C244" s="13"/>
      <c r="D244" s="33"/>
      <c r="E244" s="34"/>
      <c r="F244" s="103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</row>
    <row r="245" spans="1:24" ht="11.25" customHeight="1">
      <c r="A245" s="11"/>
      <c r="B245" s="77"/>
      <c r="C245" s="13"/>
      <c r="D245" s="33"/>
      <c r="E245" s="34"/>
      <c r="F245" s="103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</row>
    <row r="246" spans="1:24" ht="18.75">
      <c r="A246" s="90"/>
      <c r="B246" s="78"/>
      <c r="C246" s="19"/>
      <c r="D246" s="35"/>
      <c r="E246" s="36"/>
      <c r="F246" s="104"/>
      <c r="G246" s="22"/>
      <c r="H246" s="22"/>
      <c r="I246" s="22"/>
      <c r="J246" s="37"/>
      <c r="K246" s="22"/>
      <c r="L246" s="37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</row>
    <row r="247" spans="1:24" ht="9" customHeight="1"/>
    <row r="248" spans="1:24" ht="9" customHeight="1"/>
    <row r="249" spans="1:24">
      <c r="A249" s="119"/>
      <c r="B249" s="119"/>
      <c r="C249" s="119"/>
      <c r="D249" s="119"/>
      <c r="E249" s="119"/>
      <c r="F249" s="119"/>
    </row>
  </sheetData>
  <mergeCells count="3">
    <mergeCell ref="A1:F1"/>
    <mergeCell ref="A249:F249"/>
    <mergeCell ref="A208:F208"/>
  </mergeCells>
  <phoneticPr fontId="51" type="noConversion"/>
  <printOptions horizontalCentered="1"/>
  <pageMargins left="0.19685039370078741" right="0.19685039370078741" top="0.94488188976377963" bottom="0.74803149606299213" header="0.31496062992125984" footer="0.31496062992125984"/>
  <pageSetup paperSize="9" scale="60" fitToWidth="0" fitToHeight="0" orientation="portrait" r:id="rId1"/>
  <headerFooter>
    <oddHeader xml:space="preserve">&amp;C&amp;"-,Normal"&amp;9 584 - RENOVATION DE LA SALLE DES FETES
VILLE DE HEM
&amp;R&amp;"-,Normal"&amp;G
     </oddHeader>
    <oddFooter>&amp;C&amp;"-,Normal"&amp;9Page &amp;"-,Gras"&amp;P&amp;"-,Normal" sur &amp;"-,Gras"&amp;N</oddFooter>
    <evenFooter>&amp;C&amp;"-,Normal"&amp;9Page &amp;P sur &amp;N</evenFooter>
  </headerFooter>
  <rowBreaks count="2" manualBreakCount="2">
    <brk id="74" max="5" man="1"/>
    <brk id="140" max="5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LOT 4 ELEC</vt:lpstr>
      <vt:lpstr>'LOT 4 ELEC'!Impression_des_titres</vt:lpstr>
      <vt:lpstr>'LOT 4 ELEC'!Zone_d_impression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rwairy</dc:creator>
  <cp:lastModifiedBy>Richard Roberto NEIRA YAURI</cp:lastModifiedBy>
  <cp:lastPrinted>2025-06-27T06:51:02Z</cp:lastPrinted>
  <dcterms:created xsi:type="dcterms:W3CDTF">2007-08-01T07:39:16Z</dcterms:created>
  <dcterms:modified xsi:type="dcterms:W3CDTF">2025-09-16T13:32:59Z</dcterms:modified>
</cp:coreProperties>
</file>